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325" windowWidth="15120" windowHeight="5790" firstSheet="1" activeTab="2"/>
  </bookViews>
  <sheets>
    <sheet name="свод 2012" sheetId="2" state="hidden" r:id="rId1"/>
    <sheet name="пр3" sheetId="19" r:id="rId2"/>
    <sheet name="пр4" sheetId="21" r:id="rId3"/>
    <sheet name="гр.6" sheetId="54" state="hidden" r:id="rId4"/>
    <sheet name="гр.7" sheetId="48" state="hidden" r:id="rId5"/>
    <sheet name="Гр. 8" sheetId="37" state="hidden" r:id="rId6"/>
    <sheet name="гр.9" sheetId="51" state="hidden" r:id="rId7"/>
    <sheet name="Гр.10" sheetId="52" state="hidden" r:id="rId8"/>
    <sheet name="гр.11" sheetId="53" state="hidden" r:id="rId9"/>
    <sheet name="гр.12" sheetId="34" state="hidden" r:id="rId10"/>
  </sheets>
  <externalReferences>
    <externalReference r:id="rId11"/>
  </externalReferences>
  <definedNames>
    <definedName name="_xlnm.Print_Titles" localSheetId="5">'Гр. 8'!$5:$5</definedName>
    <definedName name="_xlnm.Print_Titles" localSheetId="7">Гр.10!$5:$5</definedName>
    <definedName name="_xlnm.Print_Titles" localSheetId="3">гр.6!#REF!</definedName>
    <definedName name="_xlnm.Print_Titles" localSheetId="4">гр.7!#REF!</definedName>
    <definedName name="_xlnm.Print_Titles" localSheetId="2">пр4!$7:$9</definedName>
    <definedName name="_xlnm.Print_Titles" localSheetId="0">'свод 2012'!$4:$7</definedName>
    <definedName name="_xlnm.Print_Area" localSheetId="8">гр.11!$A$1:$H$13</definedName>
    <definedName name="_xlnm.Print_Area" localSheetId="9">гр.12!$A$1:$H$19</definedName>
    <definedName name="_xlnm.Print_Area" localSheetId="3">гр.6!$A$2:$D$14</definedName>
    <definedName name="_xlnm.Print_Area" localSheetId="4">гр.7!$A$1:$D$36</definedName>
    <definedName name="_xlnm.Print_Area" localSheetId="6">гр.9!$A$2:$E$31</definedName>
    <definedName name="_xlnm.Print_Area" localSheetId="2">пр4!$A$1:$J$941</definedName>
    <definedName name="_xlnm.Print_Area" localSheetId="0">'свод 2012'!$A$1:$V$645</definedName>
  </definedNames>
  <calcPr calcId="145621"/>
</workbook>
</file>

<file path=xl/calcChain.xml><?xml version="1.0" encoding="utf-8"?>
<calcChain xmlns="http://schemas.openxmlformats.org/spreadsheetml/2006/main">
  <c r="J702" i="21" l="1"/>
  <c r="J207" i="21"/>
  <c r="K29" i="2" l="1"/>
  <c r="J8" i="2" l="1"/>
  <c r="J27" i="2"/>
  <c r="J29" i="2"/>
  <c r="H615" i="2" l="1"/>
  <c r="J136" i="2"/>
  <c r="K136" i="2"/>
  <c r="L136" i="2"/>
  <c r="I136" i="2"/>
  <c r="I615" i="2"/>
  <c r="I69" i="2"/>
  <c r="H136" i="2"/>
  <c r="I146" i="2" l="1"/>
  <c r="H146" i="2"/>
  <c r="J217" i="2" l="1"/>
  <c r="S9" i="2" l="1"/>
  <c r="S10" i="2"/>
  <c r="S12" i="2"/>
  <c r="S13" i="2"/>
  <c r="S14" i="2"/>
  <c r="S16" i="2"/>
  <c r="S18" i="2"/>
  <c r="S20" i="2"/>
  <c r="S21" i="2"/>
  <c r="S22" i="2"/>
  <c r="S23" i="2"/>
  <c r="S24" i="2"/>
  <c r="S25" i="2"/>
  <c r="S26" i="2"/>
  <c r="S28" i="2"/>
  <c r="S30" i="2"/>
  <c r="S31" i="2"/>
  <c r="S32" i="2"/>
  <c r="S33" i="2"/>
  <c r="S34" i="2"/>
  <c r="S35" i="2"/>
  <c r="S36" i="2"/>
  <c r="S37" i="2"/>
  <c r="S38" i="2"/>
  <c r="S39" i="2"/>
  <c r="S40" i="2"/>
  <c r="S41" i="2"/>
  <c r="S44" i="2"/>
  <c r="S45" i="2"/>
  <c r="S46" i="2"/>
  <c r="S47" i="2"/>
  <c r="S48" i="2"/>
  <c r="S49" i="2"/>
  <c r="S50" i="2"/>
  <c r="S51" i="2"/>
  <c r="S52" i="2"/>
  <c r="S53" i="2"/>
  <c r="S54" i="2"/>
  <c r="S56" i="2"/>
  <c r="S58" i="2"/>
  <c r="S59" i="2"/>
  <c r="S60" i="2"/>
  <c r="S62" i="2"/>
  <c r="S63" i="2"/>
  <c r="S64" i="2"/>
  <c r="S65" i="2"/>
  <c r="S66" i="2"/>
  <c r="S68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10" i="2"/>
  <c r="S111" i="2"/>
  <c r="S113" i="2"/>
  <c r="S115" i="2"/>
  <c r="S116" i="2"/>
  <c r="S117" i="2"/>
  <c r="S118" i="2"/>
  <c r="S119" i="2"/>
  <c r="S121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7" i="2"/>
  <c r="S138" i="2"/>
  <c r="S139" i="2"/>
  <c r="S140" i="2"/>
  <c r="S141" i="2"/>
  <c r="S142" i="2"/>
  <c r="S143" i="2"/>
  <c r="S144" i="2"/>
  <c r="S145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2" i="2"/>
  <c r="S193" i="2"/>
  <c r="S194" i="2"/>
  <c r="S195" i="2"/>
  <c r="S196" i="2"/>
  <c r="S197" i="2"/>
  <c r="S198" i="2"/>
  <c r="S199" i="2"/>
  <c r="S200" i="2"/>
  <c r="S201" i="2"/>
  <c r="S202" i="2"/>
  <c r="S204" i="2"/>
  <c r="S205" i="2"/>
  <c r="S206" i="2"/>
  <c r="S207" i="2"/>
  <c r="S208" i="2"/>
  <c r="S209" i="2"/>
  <c r="S210" i="2"/>
  <c r="S212" i="2"/>
  <c r="S213" i="2"/>
  <c r="S214" i="2"/>
  <c r="S215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7" i="2"/>
  <c r="S278" i="2"/>
  <c r="S279" i="2"/>
  <c r="S280" i="2"/>
  <c r="S281" i="2"/>
  <c r="S282" i="2"/>
  <c r="S283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3" i="2"/>
  <c r="S304" i="2"/>
  <c r="S305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4" i="2"/>
  <c r="S335" i="2"/>
  <c r="S336" i="2"/>
  <c r="S337" i="2"/>
  <c r="S338" i="2"/>
  <c r="S339" i="2"/>
  <c r="S340" i="2"/>
  <c r="S341" i="2"/>
  <c r="S343" i="2"/>
  <c r="S344" i="2"/>
  <c r="S345" i="2"/>
  <c r="S347" i="2"/>
  <c r="S348" i="2"/>
  <c r="S349" i="2"/>
  <c r="S351" i="2"/>
  <c r="S352" i="2"/>
  <c r="S353" i="2"/>
  <c r="S354" i="2"/>
  <c r="S355" i="2"/>
  <c r="S357" i="2"/>
  <c r="S358" i="2"/>
  <c r="S359" i="2"/>
  <c r="S360" i="2"/>
  <c r="S361" i="2"/>
  <c r="S362" i="2"/>
  <c r="S363" i="2"/>
  <c r="S365" i="2"/>
  <c r="S366" i="2"/>
  <c r="S367" i="2"/>
  <c r="S368" i="2"/>
  <c r="S369" i="2"/>
  <c r="S370" i="2"/>
  <c r="S371" i="2"/>
  <c r="S372" i="2"/>
  <c r="S373" i="2"/>
  <c r="S375" i="2"/>
  <c r="S376" i="2"/>
  <c r="S377" i="2"/>
  <c r="S378" i="2"/>
  <c r="S379" i="2"/>
  <c r="S381" i="2"/>
  <c r="S382" i="2"/>
  <c r="S383" i="2"/>
  <c r="S384" i="2"/>
  <c r="S385" i="2"/>
  <c r="S387" i="2"/>
  <c r="S388" i="2"/>
  <c r="S389" i="2"/>
  <c r="S390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7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5" i="2"/>
  <c r="S456" i="2"/>
  <c r="S457" i="2"/>
  <c r="S459" i="2"/>
  <c r="S460" i="2"/>
  <c r="S461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5" i="2"/>
  <c r="S506" i="2"/>
  <c r="S507" i="2"/>
  <c r="S508" i="2"/>
  <c r="S509" i="2"/>
  <c r="S510" i="2"/>
  <c r="S511" i="2"/>
  <c r="S512" i="2"/>
  <c r="S516" i="2"/>
  <c r="S517" i="2"/>
  <c r="S518" i="2"/>
  <c r="S519" i="2"/>
  <c r="S520" i="2"/>
  <c r="S521" i="2"/>
  <c r="S522" i="2"/>
  <c r="S523" i="2"/>
  <c r="S525" i="2"/>
  <c r="S526" i="2"/>
  <c r="S527" i="2"/>
  <c r="S529" i="2"/>
  <c r="S530" i="2"/>
  <c r="S531" i="2"/>
  <c r="S532" i="2"/>
  <c r="S535" i="2"/>
  <c r="S536" i="2"/>
  <c r="S537" i="2"/>
  <c r="S538" i="2"/>
  <c r="S539" i="2"/>
  <c r="S541" i="2"/>
  <c r="S542" i="2"/>
  <c r="S543" i="2"/>
  <c r="S544" i="2"/>
  <c r="S545" i="2"/>
  <c r="S546" i="2"/>
  <c r="S547" i="2"/>
  <c r="S548" i="2"/>
  <c r="S550" i="2"/>
  <c r="S551" i="2"/>
  <c r="S552" i="2"/>
  <c r="S554" i="2"/>
  <c r="S555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2" i="2"/>
  <c r="S583" i="2"/>
  <c r="S584" i="2"/>
  <c r="S585" i="2"/>
  <c r="S586" i="2"/>
  <c r="S588" i="2"/>
  <c r="S591" i="2"/>
  <c r="S593" i="2"/>
  <c r="S594" i="2"/>
  <c r="S596" i="2"/>
  <c r="S597" i="2"/>
  <c r="S598" i="2"/>
  <c r="S599" i="2"/>
  <c r="S601" i="2"/>
  <c r="S602" i="2"/>
  <c r="S603" i="2"/>
  <c r="S605" i="2"/>
  <c r="S606" i="2"/>
  <c r="S609" i="2"/>
  <c r="S610" i="2"/>
  <c r="S612" i="2"/>
  <c r="S614" i="2"/>
  <c r="J528" i="2"/>
  <c r="H384" i="21"/>
  <c r="H385" i="21"/>
  <c r="H386" i="21"/>
  <c r="H383" i="21"/>
  <c r="I385" i="21"/>
  <c r="H387" i="21"/>
  <c r="I395" i="21"/>
  <c r="J395" i="21"/>
  <c r="J396" i="21"/>
  <c r="H398" i="21"/>
  <c r="J397" i="21"/>
  <c r="H397" i="21" s="1"/>
  <c r="H396" i="21"/>
  <c r="H395" i="21" s="1"/>
  <c r="J781" i="21"/>
  <c r="J784" i="21"/>
  <c r="H784" i="21" s="1"/>
  <c r="H785" i="21"/>
  <c r="J284" i="2"/>
  <c r="J216" i="2" s="1"/>
  <c r="G378" i="2"/>
  <c r="M426" i="2"/>
  <c r="M216" i="2" s="1"/>
  <c r="M615" i="2" s="1"/>
  <c r="N426" i="2"/>
  <c r="P426" i="2"/>
  <c r="P216" i="2"/>
  <c r="P615" i="2" s="1"/>
  <c r="U429" i="2"/>
  <c r="V429" i="2"/>
  <c r="U430" i="2"/>
  <c r="V430" i="2"/>
  <c r="U431" i="2"/>
  <c r="V431" i="2"/>
  <c r="U432" i="2"/>
  <c r="V432" i="2"/>
  <c r="U433" i="2"/>
  <c r="V433" i="2"/>
  <c r="U434" i="2"/>
  <c r="V434" i="2"/>
  <c r="U435" i="2"/>
  <c r="V435" i="2"/>
  <c r="U436" i="2"/>
  <c r="V436" i="2"/>
  <c r="U437" i="2"/>
  <c r="V437" i="2"/>
  <c r="U438" i="2"/>
  <c r="V438" i="2"/>
  <c r="U439" i="2"/>
  <c r="V439" i="2"/>
  <c r="U440" i="2"/>
  <c r="V440" i="2"/>
  <c r="U441" i="2"/>
  <c r="V441" i="2"/>
  <c r="U442" i="2"/>
  <c r="V442" i="2"/>
  <c r="U443" i="2"/>
  <c r="V443" i="2"/>
  <c r="U444" i="2"/>
  <c r="V444" i="2"/>
  <c r="U445" i="2"/>
  <c r="V445" i="2"/>
  <c r="U446" i="2"/>
  <c r="V446" i="2"/>
  <c r="U447" i="2"/>
  <c r="V447" i="2"/>
  <c r="U448" i="2"/>
  <c r="V448" i="2"/>
  <c r="U449" i="2"/>
  <c r="V449" i="2"/>
  <c r="U450" i="2"/>
  <c r="V450" i="2"/>
  <c r="U451" i="2"/>
  <c r="V451" i="2"/>
  <c r="U452" i="2"/>
  <c r="V452" i="2"/>
  <c r="U453" i="2"/>
  <c r="V453" i="2"/>
  <c r="U455" i="2"/>
  <c r="V455" i="2"/>
  <c r="U456" i="2"/>
  <c r="V456" i="2"/>
  <c r="U457" i="2"/>
  <c r="V457" i="2"/>
  <c r="U459" i="2"/>
  <c r="V459" i="2"/>
  <c r="U460" i="2"/>
  <c r="V460" i="2"/>
  <c r="U461" i="2"/>
  <c r="V461" i="2"/>
  <c r="U465" i="2"/>
  <c r="V465" i="2"/>
  <c r="U466" i="2"/>
  <c r="V466" i="2"/>
  <c r="U467" i="2"/>
  <c r="V467" i="2"/>
  <c r="V427" i="2"/>
  <c r="U427" i="2"/>
  <c r="J428" i="2"/>
  <c r="K428" i="2"/>
  <c r="L428" i="2"/>
  <c r="M428" i="2"/>
  <c r="N428" i="2"/>
  <c r="O428" i="2"/>
  <c r="P428" i="2"/>
  <c r="Q428" i="2"/>
  <c r="R428" i="2"/>
  <c r="I428" i="2"/>
  <c r="S428" i="2" l="1"/>
  <c r="J514" i="2"/>
  <c r="V428" i="2"/>
  <c r="J513" i="2" l="1"/>
  <c r="I93" i="2"/>
  <c r="I71" i="2" l="1"/>
  <c r="Q93" i="2"/>
  <c r="S93" i="2" s="1"/>
  <c r="Q71" i="2"/>
  <c r="S71" i="2" s="1"/>
  <c r="R70" i="2"/>
  <c r="V71" i="2" l="1"/>
  <c r="Q70" i="2"/>
  <c r="J362" i="21"/>
  <c r="G19" i="34"/>
  <c r="G17" i="34"/>
  <c r="G16" i="34" s="1"/>
  <c r="R217" i="2"/>
  <c r="I377" i="21" l="1"/>
  <c r="H377" i="21"/>
  <c r="H378" i="21"/>
  <c r="I353" i="21"/>
  <c r="H353" i="21" s="1"/>
  <c r="H354" i="21"/>
  <c r="I243" i="21"/>
  <c r="H243" i="21" s="1"/>
  <c r="H241" i="21"/>
  <c r="H242" i="21"/>
  <c r="H244" i="21"/>
  <c r="U202" i="2"/>
  <c r="J755" i="21" l="1"/>
  <c r="H757" i="21"/>
  <c r="H358" i="21"/>
  <c r="J357" i="21"/>
  <c r="H357" i="21" s="1"/>
  <c r="J235" i="21"/>
  <c r="J234" i="21" s="1"/>
  <c r="H234" i="21" s="1"/>
  <c r="H236" i="21"/>
  <c r="H235" i="21" l="1"/>
  <c r="J356" i="21"/>
  <c r="H356" i="21" s="1"/>
  <c r="U10" i="2"/>
  <c r="V10" i="2"/>
  <c r="U12" i="2"/>
  <c r="V12" i="2"/>
  <c r="U13" i="2"/>
  <c r="V13" i="2"/>
  <c r="U14" i="2"/>
  <c r="V14" i="2"/>
  <c r="U16" i="2"/>
  <c r="V16" i="2"/>
  <c r="U18" i="2"/>
  <c r="V18" i="2"/>
  <c r="U20" i="2"/>
  <c r="V20" i="2"/>
  <c r="U21" i="2"/>
  <c r="V21" i="2"/>
  <c r="U22" i="2"/>
  <c r="V22" i="2"/>
  <c r="U24" i="2"/>
  <c r="V24" i="2"/>
  <c r="U25" i="2"/>
  <c r="V25" i="2"/>
  <c r="U26" i="2"/>
  <c r="V26" i="2"/>
  <c r="U28" i="2"/>
  <c r="V28" i="2"/>
  <c r="U30" i="2"/>
  <c r="V30" i="2"/>
  <c r="U31" i="2"/>
  <c r="V31" i="2"/>
  <c r="U32" i="2"/>
  <c r="V32" i="2"/>
  <c r="U33" i="2"/>
  <c r="V33" i="2"/>
  <c r="U34" i="2"/>
  <c r="V34" i="2"/>
  <c r="U35" i="2"/>
  <c r="V35" i="2"/>
  <c r="U36" i="2"/>
  <c r="V36" i="2"/>
  <c r="U37" i="2"/>
  <c r="V37" i="2"/>
  <c r="U38" i="2"/>
  <c r="V38" i="2"/>
  <c r="U39" i="2"/>
  <c r="V39" i="2"/>
  <c r="U40" i="2"/>
  <c r="V40" i="2"/>
  <c r="U41" i="2"/>
  <c r="V41" i="2"/>
  <c r="U44" i="2"/>
  <c r="V44" i="2"/>
  <c r="U45" i="2"/>
  <c r="V45" i="2"/>
  <c r="U46" i="2"/>
  <c r="V46" i="2"/>
  <c r="U47" i="2"/>
  <c r="V47" i="2"/>
  <c r="U48" i="2"/>
  <c r="V48" i="2"/>
  <c r="U49" i="2"/>
  <c r="V49" i="2"/>
  <c r="U50" i="2"/>
  <c r="V50" i="2"/>
  <c r="U51" i="2"/>
  <c r="V51" i="2"/>
  <c r="U52" i="2"/>
  <c r="V52" i="2"/>
  <c r="U53" i="2"/>
  <c r="V53" i="2"/>
  <c r="U54" i="2"/>
  <c r="V54" i="2"/>
  <c r="U56" i="2"/>
  <c r="V56" i="2"/>
  <c r="U58" i="2"/>
  <c r="V58" i="2"/>
  <c r="U59" i="2"/>
  <c r="V59" i="2"/>
  <c r="U60" i="2"/>
  <c r="V60" i="2"/>
  <c r="U62" i="2"/>
  <c r="V62" i="2"/>
  <c r="U63" i="2"/>
  <c r="V63" i="2"/>
  <c r="U64" i="2"/>
  <c r="V64" i="2"/>
  <c r="U65" i="2"/>
  <c r="V65" i="2"/>
  <c r="U66" i="2"/>
  <c r="V66" i="2"/>
  <c r="U68" i="2"/>
  <c r="V68" i="2"/>
  <c r="U72" i="2"/>
  <c r="V72" i="2"/>
  <c r="U73" i="2"/>
  <c r="V73" i="2"/>
  <c r="U74" i="2"/>
  <c r="V74" i="2"/>
  <c r="U75" i="2"/>
  <c r="V75" i="2"/>
  <c r="U76" i="2"/>
  <c r="V76" i="2"/>
  <c r="U77" i="2"/>
  <c r="V77" i="2"/>
  <c r="U78" i="2"/>
  <c r="V78" i="2"/>
  <c r="U79" i="2"/>
  <c r="V79" i="2"/>
  <c r="U80" i="2"/>
  <c r="V80" i="2"/>
  <c r="U81" i="2"/>
  <c r="V81" i="2"/>
  <c r="U82" i="2"/>
  <c r="V82" i="2"/>
  <c r="U83" i="2"/>
  <c r="V83" i="2"/>
  <c r="U84" i="2"/>
  <c r="V84" i="2"/>
  <c r="U85" i="2"/>
  <c r="V85" i="2"/>
  <c r="U86" i="2"/>
  <c r="V86" i="2"/>
  <c r="U87" i="2"/>
  <c r="V87" i="2"/>
  <c r="U88" i="2"/>
  <c r="V88" i="2"/>
  <c r="U89" i="2"/>
  <c r="V89" i="2"/>
  <c r="U90" i="2"/>
  <c r="V90" i="2"/>
  <c r="U91" i="2"/>
  <c r="V91" i="2"/>
  <c r="U92" i="2"/>
  <c r="V92" i="2"/>
  <c r="V93" i="2"/>
  <c r="U94" i="2"/>
  <c r="V94" i="2"/>
  <c r="U95" i="2"/>
  <c r="V95" i="2"/>
  <c r="U96" i="2"/>
  <c r="V96" i="2"/>
  <c r="U97" i="2"/>
  <c r="V97" i="2"/>
  <c r="U98" i="2"/>
  <c r="V98" i="2"/>
  <c r="U99" i="2"/>
  <c r="V99" i="2"/>
  <c r="U100" i="2"/>
  <c r="V100" i="2"/>
  <c r="U101" i="2"/>
  <c r="V101" i="2"/>
  <c r="U102" i="2"/>
  <c r="V102" i="2"/>
  <c r="U103" i="2"/>
  <c r="V103" i="2"/>
  <c r="U104" i="2"/>
  <c r="V104" i="2"/>
  <c r="U105" i="2"/>
  <c r="V105" i="2"/>
  <c r="U106" i="2"/>
  <c r="V106" i="2"/>
  <c r="U107" i="2"/>
  <c r="V107" i="2"/>
  <c r="U108" i="2"/>
  <c r="V108" i="2"/>
  <c r="U110" i="2"/>
  <c r="V110" i="2"/>
  <c r="U111" i="2"/>
  <c r="V111" i="2"/>
  <c r="U113" i="2"/>
  <c r="V113" i="2"/>
  <c r="U115" i="2"/>
  <c r="V115" i="2"/>
  <c r="U116" i="2"/>
  <c r="V116" i="2"/>
  <c r="U117" i="2"/>
  <c r="V117" i="2"/>
  <c r="U118" i="2"/>
  <c r="V118" i="2"/>
  <c r="U119" i="2"/>
  <c r="V119" i="2"/>
  <c r="U121" i="2"/>
  <c r="V121" i="2"/>
  <c r="U123" i="2"/>
  <c r="V123" i="2"/>
  <c r="U124" i="2"/>
  <c r="V124" i="2"/>
  <c r="U125" i="2"/>
  <c r="V125" i="2"/>
  <c r="U126" i="2"/>
  <c r="V126" i="2"/>
  <c r="U127" i="2"/>
  <c r="V127" i="2"/>
  <c r="U128" i="2"/>
  <c r="V128" i="2"/>
  <c r="U129" i="2"/>
  <c r="V129" i="2"/>
  <c r="U130" i="2"/>
  <c r="V130" i="2"/>
  <c r="U131" i="2"/>
  <c r="V131" i="2"/>
  <c r="U132" i="2"/>
  <c r="V132" i="2"/>
  <c r="U133" i="2"/>
  <c r="V133" i="2"/>
  <c r="U134" i="2"/>
  <c r="V134" i="2"/>
  <c r="U135" i="2"/>
  <c r="V135" i="2"/>
  <c r="U137" i="2"/>
  <c r="V137" i="2"/>
  <c r="U138" i="2"/>
  <c r="V138" i="2"/>
  <c r="U139" i="2"/>
  <c r="V139" i="2"/>
  <c r="U140" i="2"/>
  <c r="V140" i="2"/>
  <c r="U141" i="2"/>
  <c r="V141" i="2"/>
  <c r="U142" i="2"/>
  <c r="V142" i="2"/>
  <c r="U143" i="2"/>
  <c r="V143" i="2"/>
  <c r="U144" i="2"/>
  <c r="V144" i="2"/>
  <c r="U145" i="2"/>
  <c r="V145" i="2"/>
  <c r="U147" i="2"/>
  <c r="V147" i="2"/>
  <c r="U148" i="2"/>
  <c r="V148" i="2"/>
  <c r="U149" i="2"/>
  <c r="V149" i="2"/>
  <c r="U150" i="2"/>
  <c r="V150" i="2"/>
  <c r="U151" i="2"/>
  <c r="V151" i="2"/>
  <c r="U152" i="2"/>
  <c r="V152" i="2"/>
  <c r="U153" i="2"/>
  <c r="V153" i="2"/>
  <c r="U154" i="2"/>
  <c r="V154" i="2"/>
  <c r="U155" i="2"/>
  <c r="V155" i="2"/>
  <c r="U156" i="2"/>
  <c r="V156" i="2"/>
  <c r="U157" i="2"/>
  <c r="V157" i="2"/>
  <c r="U158" i="2"/>
  <c r="V158" i="2"/>
  <c r="U159" i="2"/>
  <c r="V159" i="2"/>
  <c r="U160" i="2"/>
  <c r="V160" i="2"/>
  <c r="U161" i="2"/>
  <c r="V161" i="2"/>
  <c r="U162" i="2"/>
  <c r="V162" i="2"/>
  <c r="U165" i="2"/>
  <c r="V165" i="2"/>
  <c r="U166" i="2"/>
  <c r="V166" i="2"/>
  <c r="U167" i="2"/>
  <c r="V167" i="2"/>
  <c r="U168" i="2"/>
  <c r="V168" i="2"/>
  <c r="U169" i="2"/>
  <c r="V169" i="2"/>
  <c r="U170" i="2"/>
  <c r="V170" i="2"/>
  <c r="U171" i="2"/>
  <c r="V171" i="2"/>
  <c r="U172" i="2"/>
  <c r="V172" i="2"/>
  <c r="U174" i="2"/>
  <c r="V174" i="2"/>
  <c r="U175" i="2"/>
  <c r="V175" i="2"/>
  <c r="U176" i="2"/>
  <c r="V176" i="2"/>
  <c r="U177" i="2"/>
  <c r="V177" i="2"/>
  <c r="U178" i="2"/>
  <c r="V178" i="2"/>
  <c r="U179" i="2"/>
  <c r="V179" i="2"/>
  <c r="U180" i="2"/>
  <c r="V180" i="2"/>
  <c r="U181" i="2"/>
  <c r="V181" i="2"/>
  <c r="U182" i="2"/>
  <c r="V182" i="2"/>
  <c r="U183" i="2"/>
  <c r="V183" i="2"/>
  <c r="U184" i="2"/>
  <c r="V184" i="2"/>
  <c r="U185" i="2"/>
  <c r="V185" i="2"/>
  <c r="U186" i="2"/>
  <c r="V186" i="2"/>
  <c r="U187" i="2"/>
  <c r="V187" i="2"/>
  <c r="U188" i="2"/>
  <c r="U189" i="2"/>
  <c r="V189" i="2"/>
  <c r="U190" i="2"/>
  <c r="V190" i="2"/>
  <c r="U192" i="2"/>
  <c r="V192" i="2"/>
  <c r="U193" i="2"/>
  <c r="V193" i="2"/>
  <c r="U194" i="2"/>
  <c r="V194" i="2"/>
  <c r="U195" i="2"/>
  <c r="V195" i="2"/>
  <c r="U196" i="2"/>
  <c r="V196" i="2"/>
  <c r="U197" i="2"/>
  <c r="V197" i="2"/>
  <c r="U198" i="2"/>
  <c r="V198" i="2"/>
  <c r="U199" i="2"/>
  <c r="V199" i="2"/>
  <c r="U200" i="2"/>
  <c r="V200" i="2"/>
  <c r="U201" i="2"/>
  <c r="V201" i="2"/>
  <c r="V202" i="2"/>
  <c r="U204" i="2"/>
  <c r="V204" i="2"/>
  <c r="U205" i="2"/>
  <c r="V205" i="2"/>
  <c r="U206" i="2"/>
  <c r="V206" i="2"/>
  <c r="U207" i="2"/>
  <c r="V207" i="2"/>
  <c r="U208" i="2"/>
  <c r="V208" i="2"/>
  <c r="U209" i="2"/>
  <c r="V209" i="2"/>
  <c r="U210" i="2"/>
  <c r="V210" i="2"/>
  <c r="U212" i="2"/>
  <c r="V212" i="2"/>
  <c r="U214" i="2"/>
  <c r="V214" i="2"/>
  <c r="U215" i="2"/>
  <c r="V215" i="2"/>
  <c r="U219" i="2"/>
  <c r="V219" i="2"/>
  <c r="U220" i="2"/>
  <c r="V220" i="2"/>
  <c r="U221" i="2"/>
  <c r="V221" i="2"/>
  <c r="U222" i="2"/>
  <c r="V222" i="2"/>
  <c r="U223" i="2"/>
  <c r="V223" i="2"/>
  <c r="U224" i="2"/>
  <c r="V224" i="2"/>
  <c r="U225" i="2"/>
  <c r="V225" i="2"/>
  <c r="U226" i="2"/>
  <c r="V226" i="2"/>
  <c r="U227" i="2"/>
  <c r="V227" i="2"/>
  <c r="U228" i="2"/>
  <c r="V228" i="2"/>
  <c r="U229" i="2"/>
  <c r="V229" i="2"/>
  <c r="U230" i="2"/>
  <c r="V230" i="2"/>
  <c r="U231" i="2"/>
  <c r="V231" i="2"/>
  <c r="U232" i="2"/>
  <c r="V232" i="2"/>
  <c r="U233" i="2"/>
  <c r="V233" i="2"/>
  <c r="U234" i="2"/>
  <c r="V234" i="2"/>
  <c r="U235" i="2"/>
  <c r="V235" i="2"/>
  <c r="U236" i="2"/>
  <c r="V236" i="2"/>
  <c r="U237" i="2"/>
  <c r="V237" i="2"/>
  <c r="U238" i="2"/>
  <c r="V238" i="2"/>
  <c r="U239" i="2"/>
  <c r="V239" i="2"/>
  <c r="U240" i="2"/>
  <c r="V240" i="2"/>
  <c r="U241" i="2"/>
  <c r="V241" i="2"/>
  <c r="U242" i="2"/>
  <c r="V242" i="2"/>
  <c r="U243" i="2"/>
  <c r="V243" i="2"/>
  <c r="U244" i="2"/>
  <c r="V244" i="2"/>
  <c r="U245" i="2"/>
  <c r="V245" i="2"/>
  <c r="U246" i="2"/>
  <c r="V246" i="2"/>
  <c r="U247" i="2"/>
  <c r="V247" i="2"/>
  <c r="U249" i="2"/>
  <c r="V249" i="2"/>
  <c r="U250" i="2"/>
  <c r="V250" i="2"/>
  <c r="U251" i="2"/>
  <c r="V251" i="2"/>
  <c r="U252" i="2"/>
  <c r="V252" i="2"/>
  <c r="U253" i="2"/>
  <c r="V253" i="2"/>
  <c r="U254" i="2"/>
  <c r="V254" i="2"/>
  <c r="U255" i="2"/>
  <c r="V255" i="2"/>
  <c r="U256" i="2"/>
  <c r="V256" i="2"/>
  <c r="U257" i="2"/>
  <c r="V257" i="2"/>
  <c r="U258" i="2"/>
  <c r="V258" i="2"/>
  <c r="U259" i="2"/>
  <c r="V259" i="2"/>
  <c r="U260" i="2"/>
  <c r="V260" i="2"/>
  <c r="U261" i="2"/>
  <c r="V261" i="2"/>
  <c r="U263" i="2"/>
  <c r="V263" i="2"/>
  <c r="U264" i="2"/>
  <c r="V264" i="2"/>
  <c r="U265" i="2"/>
  <c r="V265" i="2"/>
  <c r="U266" i="2"/>
  <c r="V266" i="2"/>
  <c r="U267" i="2"/>
  <c r="V267" i="2"/>
  <c r="U268" i="2"/>
  <c r="V268" i="2"/>
  <c r="U269" i="2"/>
  <c r="V269" i="2"/>
  <c r="U270" i="2"/>
  <c r="V270" i="2"/>
  <c r="U271" i="2"/>
  <c r="V271" i="2"/>
  <c r="U272" i="2"/>
  <c r="V272" i="2"/>
  <c r="U273" i="2"/>
  <c r="V273" i="2"/>
  <c r="U274" i="2"/>
  <c r="V274" i="2"/>
  <c r="U275" i="2"/>
  <c r="V275" i="2"/>
  <c r="U277" i="2"/>
  <c r="V277" i="2"/>
  <c r="U278" i="2"/>
  <c r="V278" i="2"/>
  <c r="U279" i="2"/>
  <c r="V279" i="2"/>
  <c r="U280" i="2"/>
  <c r="V280" i="2"/>
  <c r="U281" i="2"/>
  <c r="V281" i="2"/>
  <c r="U282" i="2"/>
  <c r="V282" i="2"/>
  <c r="U283" i="2"/>
  <c r="V283" i="2"/>
  <c r="U286" i="2"/>
  <c r="V286" i="2"/>
  <c r="U287" i="2"/>
  <c r="V287" i="2"/>
  <c r="U288" i="2"/>
  <c r="V288" i="2"/>
  <c r="U289" i="2"/>
  <c r="V289" i="2"/>
  <c r="U290" i="2"/>
  <c r="V290" i="2"/>
  <c r="U291" i="2"/>
  <c r="V291" i="2"/>
  <c r="U292" i="2"/>
  <c r="V292" i="2"/>
  <c r="U293" i="2"/>
  <c r="V293" i="2"/>
  <c r="U294" i="2"/>
  <c r="V294" i="2"/>
  <c r="U295" i="2"/>
  <c r="V295" i="2"/>
  <c r="U296" i="2"/>
  <c r="V296" i="2"/>
  <c r="U297" i="2"/>
  <c r="V297" i="2"/>
  <c r="U298" i="2"/>
  <c r="V298" i="2"/>
  <c r="U299" i="2"/>
  <c r="V299" i="2"/>
  <c r="U300" i="2"/>
  <c r="V300" i="2"/>
  <c r="U301" i="2"/>
  <c r="V301" i="2"/>
  <c r="U303" i="2"/>
  <c r="V303" i="2"/>
  <c r="U304" i="2"/>
  <c r="V304" i="2"/>
  <c r="U305" i="2"/>
  <c r="V305" i="2"/>
  <c r="U307" i="2"/>
  <c r="V307" i="2"/>
  <c r="U308" i="2"/>
  <c r="V308" i="2"/>
  <c r="U309" i="2"/>
  <c r="V309" i="2"/>
  <c r="U310" i="2"/>
  <c r="V310" i="2"/>
  <c r="U311" i="2"/>
  <c r="V311" i="2"/>
  <c r="U312" i="2"/>
  <c r="V312" i="2"/>
  <c r="U313" i="2"/>
  <c r="V313" i="2"/>
  <c r="U314" i="2"/>
  <c r="V314" i="2"/>
  <c r="U315" i="2"/>
  <c r="V315" i="2"/>
  <c r="U316" i="2"/>
  <c r="V316" i="2"/>
  <c r="U317" i="2"/>
  <c r="V317" i="2"/>
  <c r="U318" i="2"/>
  <c r="V318" i="2"/>
  <c r="U319" i="2"/>
  <c r="V319" i="2"/>
  <c r="U321" i="2"/>
  <c r="V321" i="2"/>
  <c r="U322" i="2"/>
  <c r="V322" i="2"/>
  <c r="U323" i="2"/>
  <c r="V323" i="2"/>
  <c r="U324" i="2"/>
  <c r="V324" i="2"/>
  <c r="U325" i="2"/>
  <c r="V325" i="2"/>
  <c r="U326" i="2"/>
  <c r="V326" i="2"/>
  <c r="U327" i="2"/>
  <c r="V327" i="2"/>
  <c r="U328" i="2"/>
  <c r="V328" i="2"/>
  <c r="U329" i="2"/>
  <c r="V329" i="2"/>
  <c r="U330" i="2"/>
  <c r="V330" i="2"/>
  <c r="U331" i="2"/>
  <c r="V331" i="2"/>
  <c r="U332" i="2"/>
  <c r="V332" i="2"/>
  <c r="U334" i="2"/>
  <c r="V334" i="2"/>
  <c r="U335" i="2"/>
  <c r="V335" i="2"/>
  <c r="U336" i="2"/>
  <c r="V336" i="2"/>
  <c r="U337" i="2"/>
  <c r="V337" i="2"/>
  <c r="U338" i="2"/>
  <c r="V338" i="2"/>
  <c r="U339" i="2"/>
  <c r="V339" i="2"/>
  <c r="U340" i="2"/>
  <c r="V340" i="2"/>
  <c r="U341" i="2"/>
  <c r="V341" i="2"/>
  <c r="U343" i="2"/>
  <c r="V343" i="2"/>
  <c r="U344" i="2"/>
  <c r="V344" i="2"/>
  <c r="U345" i="2"/>
  <c r="V345" i="2"/>
  <c r="U347" i="2"/>
  <c r="V347" i="2"/>
  <c r="U348" i="2"/>
  <c r="V348" i="2"/>
  <c r="U349" i="2"/>
  <c r="V349" i="2"/>
  <c r="U351" i="2"/>
  <c r="V351" i="2"/>
  <c r="U352" i="2"/>
  <c r="V352" i="2"/>
  <c r="U353" i="2"/>
  <c r="V353" i="2"/>
  <c r="U354" i="2"/>
  <c r="V354" i="2"/>
  <c r="U355" i="2"/>
  <c r="V355" i="2"/>
  <c r="U357" i="2"/>
  <c r="V357" i="2"/>
  <c r="U358" i="2"/>
  <c r="V358" i="2"/>
  <c r="U359" i="2"/>
  <c r="V359" i="2"/>
  <c r="U360" i="2"/>
  <c r="V360" i="2"/>
  <c r="U361" i="2"/>
  <c r="V361" i="2"/>
  <c r="U362" i="2"/>
  <c r="V362" i="2"/>
  <c r="U363" i="2"/>
  <c r="V363" i="2"/>
  <c r="U365" i="2"/>
  <c r="V365" i="2"/>
  <c r="U366" i="2"/>
  <c r="V366" i="2"/>
  <c r="U367" i="2"/>
  <c r="V367" i="2"/>
  <c r="U368" i="2"/>
  <c r="V368" i="2"/>
  <c r="U369" i="2"/>
  <c r="V369" i="2"/>
  <c r="U370" i="2"/>
  <c r="V370" i="2"/>
  <c r="U371" i="2"/>
  <c r="V371" i="2"/>
  <c r="U372" i="2"/>
  <c r="V372" i="2"/>
  <c r="U373" i="2"/>
  <c r="V373" i="2"/>
  <c r="U375" i="2"/>
  <c r="V375" i="2"/>
  <c r="U376" i="2"/>
  <c r="V376" i="2"/>
  <c r="U377" i="2"/>
  <c r="V377" i="2"/>
  <c r="U378" i="2"/>
  <c r="V378" i="2"/>
  <c r="U379" i="2"/>
  <c r="V379" i="2"/>
  <c r="U381" i="2"/>
  <c r="V381" i="2"/>
  <c r="U382" i="2"/>
  <c r="V382" i="2"/>
  <c r="U383" i="2"/>
  <c r="V383" i="2"/>
  <c r="U384" i="2"/>
  <c r="V384" i="2"/>
  <c r="U385" i="2"/>
  <c r="V385" i="2"/>
  <c r="U387" i="2"/>
  <c r="V387" i="2"/>
  <c r="U388" i="2"/>
  <c r="V388" i="2"/>
  <c r="U389" i="2"/>
  <c r="V389" i="2"/>
  <c r="U390" i="2"/>
  <c r="V390" i="2"/>
  <c r="U392" i="2"/>
  <c r="V392" i="2"/>
  <c r="U393" i="2"/>
  <c r="V393" i="2"/>
  <c r="U394" i="2"/>
  <c r="V394" i="2"/>
  <c r="U395" i="2"/>
  <c r="V395" i="2"/>
  <c r="U396" i="2"/>
  <c r="V396" i="2"/>
  <c r="U397" i="2"/>
  <c r="V397" i="2"/>
  <c r="U398" i="2"/>
  <c r="V398" i="2"/>
  <c r="U399" i="2"/>
  <c r="V399" i="2"/>
  <c r="U400" i="2"/>
  <c r="V400" i="2"/>
  <c r="U401" i="2"/>
  <c r="V401" i="2"/>
  <c r="U402" i="2"/>
  <c r="V402" i="2"/>
  <c r="U403" i="2"/>
  <c r="V403" i="2"/>
  <c r="U404" i="2"/>
  <c r="V404" i="2"/>
  <c r="U405" i="2"/>
  <c r="V405" i="2"/>
  <c r="U406" i="2"/>
  <c r="V406" i="2"/>
  <c r="U407" i="2"/>
  <c r="V407" i="2"/>
  <c r="U408" i="2"/>
  <c r="V408" i="2"/>
  <c r="U409" i="2"/>
  <c r="V409" i="2"/>
  <c r="U410" i="2"/>
  <c r="V410" i="2"/>
  <c r="U411" i="2"/>
  <c r="V411" i="2"/>
  <c r="U412" i="2"/>
  <c r="V412" i="2"/>
  <c r="U413" i="2"/>
  <c r="V413" i="2"/>
  <c r="U414" i="2"/>
  <c r="V414" i="2"/>
  <c r="U415" i="2"/>
  <c r="V415" i="2"/>
  <c r="U416" i="2"/>
  <c r="V416" i="2"/>
  <c r="U417" i="2"/>
  <c r="V417" i="2"/>
  <c r="U418" i="2"/>
  <c r="V418" i="2"/>
  <c r="U419" i="2"/>
  <c r="V419" i="2"/>
  <c r="U420" i="2"/>
  <c r="V420" i="2"/>
  <c r="U421" i="2"/>
  <c r="V421" i="2"/>
  <c r="U422" i="2"/>
  <c r="V422" i="2"/>
  <c r="U423" i="2"/>
  <c r="V423" i="2"/>
  <c r="U424" i="2"/>
  <c r="V424" i="2"/>
  <c r="U425" i="2"/>
  <c r="V425" i="2"/>
  <c r="U468" i="2"/>
  <c r="V468" i="2"/>
  <c r="U469" i="2"/>
  <c r="V469" i="2"/>
  <c r="U470" i="2"/>
  <c r="V470" i="2"/>
  <c r="U471" i="2"/>
  <c r="V471" i="2"/>
  <c r="U472" i="2"/>
  <c r="V472" i="2"/>
  <c r="U474" i="2"/>
  <c r="V474" i="2"/>
  <c r="U475" i="2"/>
  <c r="V475" i="2"/>
  <c r="U476" i="2"/>
  <c r="V476" i="2"/>
  <c r="U477" i="2"/>
  <c r="V477" i="2"/>
  <c r="U478" i="2"/>
  <c r="V478" i="2"/>
  <c r="U479" i="2"/>
  <c r="V479" i="2"/>
  <c r="U480" i="2"/>
  <c r="V480" i="2"/>
  <c r="U481" i="2"/>
  <c r="V481" i="2"/>
  <c r="U482" i="2"/>
  <c r="V482" i="2"/>
  <c r="U483" i="2"/>
  <c r="V483" i="2"/>
  <c r="U484" i="2"/>
  <c r="V484" i="2"/>
  <c r="U485" i="2"/>
  <c r="V485" i="2"/>
  <c r="U486" i="2"/>
  <c r="V486" i="2"/>
  <c r="U487" i="2"/>
  <c r="V487" i="2"/>
  <c r="U488" i="2"/>
  <c r="V488" i="2"/>
  <c r="U489" i="2"/>
  <c r="V489" i="2"/>
  <c r="U490" i="2"/>
  <c r="V490" i="2"/>
  <c r="U491" i="2"/>
  <c r="V491" i="2"/>
  <c r="U492" i="2"/>
  <c r="V492" i="2"/>
  <c r="U493" i="2"/>
  <c r="V493" i="2"/>
  <c r="U494" i="2"/>
  <c r="V494" i="2"/>
  <c r="U495" i="2"/>
  <c r="V495" i="2"/>
  <c r="U496" i="2"/>
  <c r="V496" i="2"/>
  <c r="U497" i="2"/>
  <c r="V497" i="2"/>
  <c r="U498" i="2"/>
  <c r="V498" i="2"/>
  <c r="U499" i="2"/>
  <c r="V499" i="2"/>
  <c r="U500" i="2"/>
  <c r="V500" i="2"/>
  <c r="U501" i="2"/>
  <c r="V501" i="2"/>
  <c r="U502" i="2"/>
  <c r="V502" i="2"/>
  <c r="U503" i="2"/>
  <c r="V503" i="2"/>
  <c r="U505" i="2"/>
  <c r="V505" i="2"/>
  <c r="U506" i="2"/>
  <c r="V506" i="2"/>
  <c r="U507" i="2"/>
  <c r="V507" i="2"/>
  <c r="U508" i="2"/>
  <c r="V508" i="2"/>
  <c r="U509" i="2"/>
  <c r="V509" i="2"/>
  <c r="U510" i="2"/>
  <c r="V510" i="2"/>
  <c r="U511" i="2"/>
  <c r="V511" i="2"/>
  <c r="U512" i="2"/>
  <c r="V512" i="2"/>
  <c r="U516" i="2"/>
  <c r="V516" i="2"/>
  <c r="U517" i="2"/>
  <c r="V517" i="2"/>
  <c r="U518" i="2"/>
  <c r="V518" i="2"/>
  <c r="U519" i="2"/>
  <c r="V519" i="2"/>
  <c r="U520" i="2"/>
  <c r="V520" i="2"/>
  <c r="U521" i="2"/>
  <c r="V521" i="2"/>
  <c r="U522" i="2"/>
  <c r="V522" i="2"/>
  <c r="U523" i="2"/>
  <c r="V523" i="2"/>
  <c r="U525" i="2"/>
  <c r="V525" i="2"/>
  <c r="U526" i="2"/>
  <c r="V526" i="2"/>
  <c r="U527" i="2"/>
  <c r="V527" i="2"/>
  <c r="U529" i="2"/>
  <c r="V529" i="2"/>
  <c r="U530" i="2"/>
  <c r="V530" i="2"/>
  <c r="U531" i="2"/>
  <c r="V531" i="2"/>
  <c r="U532" i="2"/>
  <c r="V532" i="2"/>
  <c r="U535" i="2"/>
  <c r="V535" i="2"/>
  <c r="U536" i="2"/>
  <c r="V536" i="2"/>
  <c r="U537" i="2"/>
  <c r="V537" i="2"/>
  <c r="U539" i="2"/>
  <c r="V539" i="2"/>
  <c r="U541" i="2"/>
  <c r="V541" i="2"/>
  <c r="U544" i="2"/>
  <c r="V544" i="2"/>
  <c r="U545" i="2"/>
  <c r="V545" i="2"/>
  <c r="U547" i="2"/>
  <c r="V547" i="2"/>
  <c r="U548" i="2"/>
  <c r="V548" i="2"/>
  <c r="U550" i="2"/>
  <c r="V550" i="2"/>
  <c r="U551" i="2"/>
  <c r="V551" i="2"/>
  <c r="U552" i="2"/>
  <c r="V552" i="2"/>
  <c r="U554" i="2"/>
  <c r="V554" i="2"/>
  <c r="U555" i="2"/>
  <c r="V555" i="2"/>
  <c r="U557" i="2"/>
  <c r="V557" i="2"/>
  <c r="U558" i="2"/>
  <c r="V558" i="2"/>
  <c r="U559" i="2"/>
  <c r="V559" i="2"/>
  <c r="U560" i="2"/>
  <c r="V560" i="2"/>
  <c r="U561" i="2"/>
  <c r="V561" i="2"/>
  <c r="U562" i="2"/>
  <c r="V562" i="2"/>
  <c r="U563" i="2"/>
  <c r="V563" i="2"/>
  <c r="U565" i="2"/>
  <c r="V565" i="2"/>
  <c r="U566" i="2"/>
  <c r="V566" i="2"/>
  <c r="U567" i="2"/>
  <c r="V567" i="2"/>
  <c r="U568" i="2"/>
  <c r="V568" i="2"/>
  <c r="U569" i="2"/>
  <c r="V569" i="2"/>
  <c r="U570" i="2"/>
  <c r="V570" i="2"/>
  <c r="U571" i="2"/>
  <c r="V571" i="2"/>
  <c r="V572" i="2"/>
  <c r="U573" i="2"/>
  <c r="V573" i="2"/>
  <c r="U574" i="2"/>
  <c r="V574" i="2"/>
  <c r="U575" i="2"/>
  <c r="V575" i="2"/>
  <c r="U576" i="2"/>
  <c r="V576" i="2"/>
  <c r="U577" i="2"/>
  <c r="V577" i="2"/>
  <c r="U578" i="2"/>
  <c r="V578" i="2"/>
  <c r="U579" i="2"/>
  <c r="V579" i="2"/>
  <c r="U580" i="2"/>
  <c r="V580" i="2"/>
  <c r="U582" i="2"/>
  <c r="V582" i="2"/>
  <c r="U583" i="2"/>
  <c r="V583" i="2"/>
  <c r="U584" i="2"/>
  <c r="V584" i="2"/>
  <c r="U585" i="2"/>
  <c r="V585" i="2"/>
  <c r="U586" i="2"/>
  <c r="V586" i="2"/>
  <c r="U588" i="2"/>
  <c r="V588" i="2"/>
  <c r="U591" i="2"/>
  <c r="V591" i="2"/>
  <c r="U593" i="2"/>
  <c r="V593" i="2"/>
  <c r="U594" i="2"/>
  <c r="V594" i="2"/>
  <c r="U596" i="2"/>
  <c r="V596" i="2"/>
  <c r="U597" i="2"/>
  <c r="V597" i="2"/>
  <c r="U598" i="2"/>
  <c r="V598" i="2"/>
  <c r="U599" i="2"/>
  <c r="V599" i="2"/>
  <c r="U601" i="2"/>
  <c r="V601" i="2"/>
  <c r="U602" i="2"/>
  <c r="V602" i="2"/>
  <c r="U603" i="2"/>
  <c r="V603" i="2"/>
  <c r="U605" i="2"/>
  <c r="V605" i="2"/>
  <c r="U606" i="2"/>
  <c r="V606" i="2"/>
  <c r="U609" i="2"/>
  <c r="V609" i="2"/>
  <c r="U610" i="2"/>
  <c r="V610" i="2"/>
  <c r="U612" i="2"/>
  <c r="V612" i="2"/>
  <c r="U614" i="2"/>
  <c r="V614" i="2"/>
  <c r="J706" i="21" l="1"/>
  <c r="G8" i="53"/>
  <c r="C33" i="48"/>
  <c r="C31" i="48" s="1"/>
  <c r="C28" i="48"/>
  <c r="C27" i="48" s="1"/>
  <c r="C15" i="48"/>
  <c r="C24" i="48"/>
  <c r="C23" i="48" s="1"/>
  <c r="C21" i="48"/>
  <c r="C20" i="48" s="1"/>
  <c r="C18" i="48"/>
  <c r="C12" i="48"/>
  <c r="C11" i="48" s="1"/>
  <c r="C6" i="48"/>
  <c r="C5" i="48" s="1"/>
  <c r="C9" i="48"/>
  <c r="C12" i="54"/>
  <c r="C10" i="54"/>
  <c r="C9" i="54" s="1"/>
  <c r="G14" i="34"/>
  <c r="T381" i="2"/>
  <c r="T382" i="2"/>
  <c r="T383" i="2"/>
  <c r="T384" i="2"/>
  <c r="T385" i="2"/>
  <c r="J380" i="2"/>
  <c r="K380" i="2"/>
  <c r="L380" i="2"/>
  <c r="N380" i="2"/>
  <c r="O380" i="2"/>
  <c r="Q380" i="2"/>
  <c r="R380" i="2"/>
  <c r="R284" i="2" s="1"/>
  <c r="R216" i="2" s="1"/>
  <c r="I380" i="2"/>
  <c r="H380" i="2"/>
  <c r="G380" i="2" s="1"/>
  <c r="G381" i="2"/>
  <c r="G382" i="2"/>
  <c r="G383" i="2"/>
  <c r="G384" i="2"/>
  <c r="G385" i="2"/>
  <c r="J164" i="2"/>
  <c r="K164" i="2"/>
  <c r="S380" i="2" l="1"/>
  <c r="J163" i="2"/>
  <c r="V380" i="2"/>
  <c r="U380" i="2"/>
  <c r="C14" i="48"/>
  <c r="G7" i="34"/>
  <c r="G12" i="34"/>
  <c r="C7" i="54"/>
  <c r="C6" i="54" s="1"/>
  <c r="G7" i="53"/>
  <c r="G6" i="53" s="1"/>
  <c r="K114" i="2"/>
  <c r="J57" i="2"/>
  <c r="J42" i="2" l="1"/>
  <c r="T380" i="2"/>
  <c r="T330" i="2"/>
  <c r="L114" i="2"/>
  <c r="N114" i="2"/>
  <c r="O114" i="2"/>
  <c r="Q114" i="2"/>
  <c r="Q69" i="2" s="1"/>
  <c r="R114" i="2"/>
  <c r="R69" i="2" s="1"/>
  <c r="Q191" i="2"/>
  <c r="R191" i="2"/>
  <c r="Q203" i="2"/>
  <c r="R203" i="2"/>
  <c r="L164" i="2"/>
  <c r="Q164" i="2"/>
  <c r="R164" i="2"/>
  <c r="G15" i="52"/>
  <c r="G7" i="52"/>
  <c r="C9" i="51"/>
  <c r="S114" i="2" l="1"/>
  <c r="J615" i="2"/>
  <c r="R163" i="2"/>
  <c r="R615" i="2" s="1"/>
  <c r="G6" i="52"/>
  <c r="G15" i="37"/>
  <c r="G7" i="37"/>
  <c r="G6" i="37" s="1"/>
  <c r="I356" i="2"/>
  <c r="K356" i="2"/>
  <c r="L356" i="2"/>
  <c r="N356" i="2"/>
  <c r="O356" i="2"/>
  <c r="Q356" i="2"/>
  <c r="H356" i="2"/>
  <c r="G357" i="2"/>
  <c r="G358" i="2"/>
  <c r="G359" i="2"/>
  <c r="G360" i="2"/>
  <c r="G361" i="2"/>
  <c r="G362" i="2"/>
  <c r="G363" i="2"/>
  <c r="G355" i="2"/>
  <c r="S356" i="2" l="1"/>
  <c r="V356" i="2"/>
  <c r="U356" i="2"/>
  <c r="G356" i="2"/>
  <c r="T358" i="2"/>
  <c r="T360" i="2"/>
  <c r="T362" i="2"/>
  <c r="T363" i="2"/>
  <c r="T361" i="2"/>
  <c r="T359" i="2"/>
  <c r="T357" i="2"/>
  <c r="T356" i="2" l="1"/>
  <c r="T365" i="2" l="1"/>
  <c r="T366" i="2"/>
  <c r="T367" i="2"/>
  <c r="T368" i="2"/>
  <c r="T369" i="2"/>
  <c r="T370" i="2"/>
  <c r="T371" i="2"/>
  <c r="T372" i="2"/>
  <c r="T373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I262" i="2"/>
  <c r="K262" i="2"/>
  <c r="L262" i="2"/>
  <c r="N262" i="2"/>
  <c r="O262" i="2"/>
  <c r="Q262" i="2"/>
  <c r="Q217" i="2" s="1"/>
  <c r="H262" i="2"/>
  <c r="G264" i="2"/>
  <c r="G265" i="2"/>
  <c r="G266" i="2"/>
  <c r="G267" i="2"/>
  <c r="G268" i="2"/>
  <c r="G269" i="2"/>
  <c r="G270" i="2"/>
  <c r="G271" i="2"/>
  <c r="G272" i="2"/>
  <c r="G273" i="2"/>
  <c r="G274" i="2"/>
  <c r="G263" i="2"/>
  <c r="I364" i="2"/>
  <c r="K364" i="2"/>
  <c r="L364" i="2"/>
  <c r="N364" i="2"/>
  <c r="O364" i="2"/>
  <c r="Q364" i="2"/>
  <c r="Q284" i="2" s="1"/>
  <c r="H364" i="2"/>
  <c r="G365" i="2"/>
  <c r="G366" i="2"/>
  <c r="G367" i="2"/>
  <c r="G368" i="2"/>
  <c r="G369" i="2"/>
  <c r="G370" i="2"/>
  <c r="G371" i="2"/>
  <c r="G372" i="2"/>
  <c r="G373" i="2"/>
  <c r="G364" i="2"/>
  <c r="H203" i="2"/>
  <c r="S364" i="2" l="1"/>
  <c r="S262" i="2"/>
  <c r="U262" i="2"/>
  <c r="U364" i="2"/>
  <c r="V262" i="2"/>
  <c r="V364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47" i="2"/>
  <c r="I29" i="2"/>
  <c r="T158" i="2" l="1"/>
  <c r="L333" i="2"/>
  <c r="N333" i="2"/>
  <c r="L540" i="2"/>
  <c r="N540" i="2"/>
  <c r="I788" i="21" l="1"/>
  <c r="I799" i="21"/>
  <c r="J801" i="21"/>
  <c r="I801" i="21"/>
  <c r="H802" i="21"/>
  <c r="H803" i="21"/>
  <c r="H794" i="21"/>
  <c r="I793" i="21"/>
  <c r="H793" i="21" s="1"/>
  <c r="J788" i="21"/>
  <c r="H789" i="21"/>
  <c r="H790" i="21"/>
  <c r="I719" i="21"/>
  <c r="H776" i="21"/>
  <c r="I775" i="21"/>
  <c r="K218" i="2"/>
  <c r="J725" i="21"/>
  <c r="H725" i="21" s="1"/>
  <c r="I725" i="21"/>
  <c r="H722" i="21"/>
  <c r="H723" i="21"/>
  <c r="H724" i="21"/>
  <c r="H726" i="21"/>
  <c r="H727" i="21"/>
  <c r="J728" i="21"/>
  <c r="I728" i="21"/>
  <c r="H729" i="21"/>
  <c r="J582" i="21"/>
  <c r="I582" i="21"/>
  <c r="H582" i="21" s="1"/>
  <c r="H583" i="21"/>
  <c r="I509" i="21"/>
  <c r="J461" i="21"/>
  <c r="I461" i="21"/>
  <c r="H461" i="21" s="1"/>
  <c r="H462" i="21"/>
  <c r="H427" i="21"/>
  <c r="J426" i="21"/>
  <c r="I426" i="21"/>
  <c r="J419" i="21"/>
  <c r="I419" i="21"/>
  <c r="H419" i="21" s="1"/>
  <c r="H420" i="21"/>
  <c r="H414" i="21"/>
  <c r="J413" i="21"/>
  <c r="I413" i="21"/>
  <c r="H394" i="21"/>
  <c r="H392" i="21"/>
  <c r="I393" i="21"/>
  <c r="H393" i="21" s="1"/>
  <c r="I371" i="21"/>
  <c r="I369" i="21"/>
  <c r="H352" i="21"/>
  <c r="H351" i="21" s="1"/>
  <c r="I351" i="21"/>
  <c r="J351" i="21"/>
  <c r="H678" i="21"/>
  <c r="J379" i="21"/>
  <c r="H379" i="21" s="1"/>
  <c r="H382" i="21"/>
  <c r="J307" i="21"/>
  <c r="I307" i="21"/>
  <c r="H308" i="21"/>
  <c r="H309" i="21"/>
  <c r="H300" i="21"/>
  <c r="I299" i="21"/>
  <c r="H299" i="21"/>
  <c r="I297" i="21"/>
  <c r="H297" i="21" s="1"/>
  <c r="I305" i="21"/>
  <c r="H305" i="21" s="1"/>
  <c r="I303" i="21"/>
  <c r="H303" i="21" s="1"/>
  <c r="J251" i="21"/>
  <c r="I251" i="21"/>
  <c r="H251" i="21" s="1"/>
  <c r="H252" i="21"/>
  <c r="H250" i="21"/>
  <c r="I21" i="21"/>
  <c r="H22" i="21"/>
  <c r="I43" i="21"/>
  <c r="H44" i="21"/>
  <c r="H907" i="21"/>
  <c r="J906" i="21"/>
  <c r="I906" i="21"/>
  <c r="H906" i="21" s="1"/>
  <c r="H905" i="21"/>
  <c r="J904" i="21"/>
  <c r="I904" i="21"/>
  <c r="H900" i="21"/>
  <c r="J891" i="21"/>
  <c r="I891" i="21"/>
  <c r="H892" i="21"/>
  <c r="J888" i="21"/>
  <c r="I888" i="21"/>
  <c r="H889" i="21"/>
  <c r="H890" i="21"/>
  <c r="H801" i="21" l="1"/>
  <c r="I718" i="21"/>
  <c r="I798" i="21"/>
  <c r="H728" i="21"/>
  <c r="I787" i="21"/>
  <c r="H788" i="21"/>
  <c r="H904" i="21"/>
  <c r="H891" i="21"/>
  <c r="I368" i="21"/>
  <c r="H413" i="21"/>
  <c r="H426" i="21"/>
  <c r="J903" i="21"/>
  <c r="J902" i="21" s="1"/>
  <c r="H307" i="21"/>
  <c r="I903" i="21"/>
  <c r="H888" i="21"/>
  <c r="J911" i="21"/>
  <c r="I911" i="21"/>
  <c r="J916" i="21"/>
  <c r="I916" i="21"/>
  <c r="H916" i="21" s="1"/>
  <c r="H914" i="21"/>
  <c r="H915" i="21"/>
  <c r="H917" i="21"/>
  <c r="H913" i="21"/>
  <c r="H162" i="21"/>
  <c r="J160" i="21"/>
  <c r="H165" i="21"/>
  <c r="J164" i="21"/>
  <c r="I254" i="21"/>
  <c r="H272" i="21"/>
  <c r="J271" i="21"/>
  <c r="J492" i="21"/>
  <c r="H493" i="21"/>
  <c r="H560" i="21"/>
  <c r="I937" i="21"/>
  <c r="I936" i="21" s="1"/>
  <c r="H938" i="21"/>
  <c r="H939" i="21"/>
  <c r="H903" i="21" l="1"/>
  <c r="I902" i="21"/>
  <c r="H902" i="21" s="1"/>
  <c r="I910" i="21"/>
  <c r="I326" i="21" l="1"/>
  <c r="T262" i="2"/>
  <c r="T275" i="2"/>
  <c r="T277" i="2"/>
  <c r="T278" i="2"/>
  <c r="T279" i="2"/>
  <c r="T280" i="2"/>
  <c r="T281" i="2"/>
  <c r="J567" i="21"/>
  <c r="I325" i="21" l="1"/>
  <c r="H325" i="21" s="1"/>
  <c r="H326" i="21"/>
  <c r="I324" i="21"/>
  <c r="C8" i="51" l="1"/>
  <c r="C22" i="51"/>
  <c r="G10" i="34" l="1"/>
  <c r="G6" i="34"/>
  <c r="I355" i="21"/>
  <c r="J682" i="21" l="1"/>
  <c r="J681" i="21" s="1"/>
  <c r="I681" i="21"/>
  <c r="I680" i="21" s="1"/>
  <c r="H682" i="21"/>
  <c r="E39" i="19"/>
  <c r="O203" i="2"/>
  <c r="Q163" i="2"/>
  <c r="K203" i="2"/>
  <c r="L203" i="2"/>
  <c r="N203" i="2"/>
  <c r="I203" i="2"/>
  <c r="S203" i="2" l="1"/>
  <c r="V203" i="2"/>
  <c r="U203" i="2"/>
  <c r="J680" i="21"/>
  <c r="J679" i="21" s="1"/>
  <c r="H681" i="21"/>
  <c r="I679" i="21"/>
  <c r="H679" i="21" s="1"/>
  <c r="N217" i="2"/>
  <c r="K146" i="2"/>
  <c r="L146" i="2"/>
  <c r="N146" i="2"/>
  <c r="O146" i="2"/>
  <c r="Q146" i="2"/>
  <c r="T150" i="2"/>
  <c r="T147" i="2"/>
  <c r="T148" i="2"/>
  <c r="T149" i="2"/>
  <c r="T151" i="2"/>
  <c r="T152" i="2"/>
  <c r="T153" i="2"/>
  <c r="T154" i="2"/>
  <c r="T155" i="2"/>
  <c r="T156" i="2"/>
  <c r="T157" i="2"/>
  <c r="T159" i="2"/>
  <c r="I211" i="2"/>
  <c r="V211" i="2" s="1"/>
  <c r="K211" i="2"/>
  <c r="L211" i="2"/>
  <c r="N211" i="2"/>
  <c r="H211" i="2"/>
  <c r="S211" i="2" l="1"/>
  <c r="S146" i="2"/>
  <c r="V146" i="2"/>
  <c r="U211" i="2"/>
  <c r="U146" i="2"/>
  <c r="G146" i="2"/>
  <c r="H680" i="21"/>
  <c r="G211" i="2"/>
  <c r="T146" i="2"/>
  <c r="E213" i="2"/>
  <c r="F213" i="2"/>
  <c r="H213" i="2"/>
  <c r="U213" i="2" s="1"/>
  <c r="I213" i="2"/>
  <c r="V213" i="2" s="1"/>
  <c r="J894" i="21"/>
  <c r="J893" i="21" s="1"/>
  <c r="I894" i="21"/>
  <c r="I893" i="21" s="1"/>
  <c r="H895" i="21"/>
  <c r="H896" i="21"/>
  <c r="H887" i="21"/>
  <c r="J699" i="21"/>
  <c r="J698" i="21" s="1"/>
  <c r="J697" i="21" s="1"/>
  <c r="J696" i="21" s="1"/>
  <c r="D213" i="2" l="1"/>
  <c r="G203" i="2"/>
  <c r="G213" i="2"/>
  <c r="T213" i="2"/>
  <c r="H894" i="21"/>
  <c r="H893" i="21"/>
  <c r="I374" i="2" l="1"/>
  <c r="V374" i="2" s="1"/>
  <c r="K374" i="2"/>
  <c r="L374" i="2"/>
  <c r="N374" i="2"/>
  <c r="H374" i="2"/>
  <c r="O515" i="2"/>
  <c r="Q515" i="2"/>
  <c r="Q514" i="2" s="1"/>
  <c r="Q513" i="2" s="1"/>
  <c r="S374" i="2" l="1"/>
  <c r="U374" i="2"/>
  <c r="L515" i="2"/>
  <c r="N515" i="2"/>
  <c r="K534" i="2"/>
  <c r="L534" i="2"/>
  <c r="L533" i="2" s="1"/>
  <c r="N534" i="2"/>
  <c r="N533" i="2" s="1"/>
  <c r="I534" i="2"/>
  <c r="V534" i="2" s="1"/>
  <c r="S534" i="2" l="1"/>
  <c r="H285" i="2"/>
  <c r="H302" i="2"/>
  <c r="H306" i="2"/>
  <c r="H320" i="2"/>
  <c r="H346" i="2"/>
  <c r="H342" i="2"/>
  <c r="H333" i="2"/>
  <c r="H549" i="2" l="1"/>
  <c r="H504" i="2"/>
  <c r="H458" i="2"/>
  <c r="G429" i="2"/>
  <c r="H391" i="2"/>
  <c r="G65" i="2" l="1"/>
  <c r="G169" i="2"/>
  <c r="I276" i="2"/>
  <c r="H276" i="2"/>
  <c r="G277" i="2"/>
  <c r="G278" i="2"/>
  <c r="G279" i="2"/>
  <c r="G280" i="2"/>
  <c r="G275" i="2"/>
  <c r="H428" i="2"/>
  <c r="U428" i="2" s="1"/>
  <c r="G276" i="2" l="1"/>
  <c r="G507" i="2"/>
  <c r="G509" i="2"/>
  <c r="G519" i="2"/>
  <c r="G521" i="2"/>
  <c r="G551" i="2"/>
  <c r="G550" i="2"/>
  <c r="L504" i="2" l="1"/>
  <c r="K391" i="2"/>
  <c r="K386" i="2" l="1"/>
  <c r="T509" i="2"/>
  <c r="I786" i="21"/>
  <c r="L320" i="2" l="1"/>
  <c r="J770" i="21"/>
  <c r="I770" i="21"/>
  <c r="H771" i="21"/>
  <c r="H773" i="21"/>
  <c r="J772" i="21"/>
  <c r="I772" i="21"/>
  <c r="I769" i="21" s="1"/>
  <c r="I768" i="21" s="1"/>
  <c r="I320" i="2"/>
  <c r="V320" i="2" s="1"/>
  <c r="I407" i="21"/>
  <c r="H409" i="21"/>
  <c r="H408" i="21"/>
  <c r="N346" i="2"/>
  <c r="T507" i="2"/>
  <c r="N504" i="2"/>
  <c r="N463" i="2" s="1"/>
  <c r="N462" i="2" s="1"/>
  <c r="K504" i="2"/>
  <c r="L528" i="2"/>
  <c r="N528" i="2"/>
  <c r="N514" i="2" s="1"/>
  <c r="N513" i="2" s="1"/>
  <c r="K11" i="2"/>
  <c r="L11" i="2"/>
  <c r="K15" i="2"/>
  <c r="L15" i="2"/>
  <c r="K17" i="2"/>
  <c r="L17" i="2"/>
  <c r="K19" i="2"/>
  <c r="L19" i="2"/>
  <c r="K27" i="2"/>
  <c r="L27" i="2"/>
  <c r="L29" i="2"/>
  <c r="K43" i="2"/>
  <c r="L43" i="2"/>
  <c r="K61" i="2"/>
  <c r="L61" i="2"/>
  <c r="L57" i="2" s="1"/>
  <c r="K67" i="2"/>
  <c r="L67" i="2"/>
  <c r="K70" i="2"/>
  <c r="L70" i="2"/>
  <c r="U320" i="2" l="1"/>
  <c r="S320" i="2"/>
  <c r="U504" i="2"/>
  <c r="K57" i="2"/>
  <c r="S57" i="2" s="1"/>
  <c r="N284" i="2"/>
  <c r="N216" i="2" s="1"/>
  <c r="N615" i="2" s="1"/>
  <c r="T169" i="2"/>
  <c r="G320" i="2"/>
  <c r="K8" i="2"/>
  <c r="L8" i="2"/>
  <c r="J769" i="21"/>
  <c r="J768" i="21" s="1"/>
  <c r="H770" i="21"/>
  <c r="H769" i="21"/>
  <c r="H768" i="21" s="1"/>
  <c r="H772" i="21"/>
  <c r="L42" i="2"/>
  <c r="K42" i="2"/>
  <c r="H825" i="21" l="1"/>
  <c r="H777" i="21"/>
  <c r="L391" i="2"/>
  <c r="O391" i="2"/>
  <c r="Q391" i="2"/>
  <c r="U391" i="2" l="1"/>
  <c r="S391" i="2"/>
  <c r="V391" i="2"/>
  <c r="J648" i="21"/>
  <c r="J645" i="21" s="1"/>
  <c r="J644" i="21" s="1"/>
  <c r="I648" i="21"/>
  <c r="H648" i="21"/>
  <c r="H649" i="21"/>
  <c r="J366" i="21"/>
  <c r="I366" i="21"/>
  <c r="J388" i="21"/>
  <c r="H504" i="21"/>
  <c r="H503" i="21" s="1"/>
  <c r="J503" i="21"/>
  <c r="I503" i="21"/>
  <c r="I452" i="21"/>
  <c r="J452" i="21"/>
  <c r="H453" i="21"/>
  <c r="H452" i="21" s="1"/>
  <c r="J312" i="21"/>
  <c r="I312" i="21"/>
  <c r="H312" i="21" s="1"/>
  <c r="H313" i="21"/>
  <c r="I646" i="21"/>
  <c r="I645" i="21" s="1"/>
  <c r="I644" i="21" s="1"/>
  <c r="H647" i="21"/>
  <c r="H646" i="21" s="1"/>
  <c r="I122" i="2"/>
  <c r="V122" i="2" s="1"/>
  <c r="K122" i="2"/>
  <c r="L122" i="2"/>
  <c r="H122" i="2"/>
  <c r="T125" i="2"/>
  <c r="G125" i="2"/>
  <c r="G126" i="2"/>
  <c r="T429" i="2"/>
  <c r="S122" i="2" l="1"/>
  <c r="U122" i="2"/>
  <c r="K120" i="2"/>
  <c r="T126" i="2"/>
  <c r="H645" i="21"/>
  <c r="H644" i="21" s="1"/>
  <c r="G428" i="2" l="1"/>
  <c r="G440" i="2"/>
  <c r="K549" i="2"/>
  <c r="K611" i="2"/>
  <c r="S611" i="2" s="1"/>
  <c r="L611" i="2"/>
  <c r="I611" i="2"/>
  <c r="V611" i="2" s="1"/>
  <c r="K592" i="2"/>
  <c r="L592" i="2"/>
  <c r="K524" i="2"/>
  <c r="S524" i="2" s="1"/>
  <c r="K515" i="2"/>
  <c r="S515" i="2" s="1"/>
  <c r="K454" i="2"/>
  <c r="L454" i="2"/>
  <c r="I454" i="2"/>
  <c r="V454" i="2" s="1"/>
  <c r="S454" i="2" l="1"/>
  <c r="S592" i="2"/>
  <c r="T551" i="2"/>
  <c r="Q426" i="2"/>
  <c r="Q216" i="2" s="1"/>
  <c r="Q615" i="2" s="1"/>
  <c r="T65" i="2"/>
  <c r="K302" i="2"/>
  <c r="L302" i="2"/>
  <c r="O302" i="2"/>
  <c r="V302" i="2" s="1"/>
  <c r="I302" i="2"/>
  <c r="K285" i="2"/>
  <c r="I306" i="2"/>
  <c r="K306" i="2"/>
  <c r="L306" i="2"/>
  <c r="O306" i="2"/>
  <c r="J316" i="21"/>
  <c r="I865" i="21"/>
  <c r="H865" i="21" s="1"/>
  <c r="I867" i="21"/>
  <c r="S306" i="2" l="1"/>
  <c r="S302" i="2"/>
  <c r="U306" i="2"/>
  <c r="U302" i="2"/>
  <c r="V306" i="2"/>
  <c r="I866" i="21"/>
  <c r="H866" i="21" s="1"/>
  <c r="H867" i="21"/>
  <c r="I344" i="21"/>
  <c r="T378" i="2"/>
  <c r="H376" i="21"/>
  <c r="H375" i="21" s="1"/>
  <c r="H374" i="21" s="1"/>
  <c r="I375" i="21"/>
  <c r="I374" i="21" s="1"/>
  <c r="J375" i="21"/>
  <c r="J374" i="21" s="1"/>
  <c r="I384" i="21"/>
  <c r="J384" i="21"/>
  <c r="I239" i="21"/>
  <c r="I70" i="2" l="1"/>
  <c r="K556" i="2"/>
  <c r="K540" i="2"/>
  <c r="S540" i="2" s="1"/>
  <c r="I540" i="2"/>
  <c r="V540" i="2" s="1"/>
  <c r="T521" i="2" l="1"/>
  <c r="T519" i="2"/>
  <c r="L514" i="2"/>
  <c r="H324" i="21"/>
  <c r="I656" i="21" l="1"/>
  <c r="H143" i="21"/>
  <c r="L120" i="2" l="1"/>
  <c r="I444" i="21" l="1"/>
  <c r="H444" i="21" s="1"/>
  <c r="J796" i="21" l="1"/>
  <c r="J795" i="21" s="1"/>
  <c r="H795" i="21" s="1"/>
  <c r="I796" i="21"/>
  <c r="H796" i="21"/>
  <c r="H797" i="21"/>
  <c r="H756" i="21"/>
  <c r="H755" i="21"/>
  <c r="J758" i="21"/>
  <c r="H758" i="21" s="1"/>
  <c r="H759" i="21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T62" i="2"/>
  <c r="T63" i="2"/>
  <c r="I61" i="2"/>
  <c r="O61" i="2"/>
  <c r="S61" i="2" s="1"/>
  <c r="H61" i="2"/>
  <c r="U61" i="2" s="1"/>
  <c r="G62" i="2"/>
  <c r="G63" i="2"/>
  <c r="H775" i="21"/>
  <c r="I734" i="21"/>
  <c r="H735" i="21"/>
  <c r="H734" i="21"/>
  <c r="J731" i="21"/>
  <c r="J730" i="21" s="1"/>
  <c r="I730" i="21"/>
  <c r="H732" i="21"/>
  <c r="L276" i="2"/>
  <c r="O276" i="2"/>
  <c r="V276" i="2" s="1"/>
  <c r="K276" i="2"/>
  <c r="S276" i="2" s="1"/>
  <c r="T351" i="2"/>
  <c r="T352" i="2"/>
  <c r="T353" i="2"/>
  <c r="T354" i="2"/>
  <c r="K350" i="2"/>
  <c r="L350" i="2"/>
  <c r="O350" i="2"/>
  <c r="I350" i="2"/>
  <c r="H350" i="2"/>
  <c r="G351" i="2"/>
  <c r="G352" i="2"/>
  <c r="G353" i="2"/>
  <c r="G354" i="2"/>
  <c r="D350" i="2"/>
  <c r="H711" i="21"/>
  <c r="J710" i="21"/>
  <c r="I710" i="21"/>
  <c r="H710" i="21" s="1"/>
  <c r="J709" i="21"/>
  <c r="S350" i="2" l="1"/>
  <c r="V350" i="2"/>
  <c r="U350" i="2"/>
  <c r="U276" i="2"/>
  <c r="V61" i="2"/>
  <c r="H57" i="2"/>
  <c r="U57" i="2" s="1"/>
  <c r="I57" i="2"/>
  <c r="V57" i="2" s="1"/>
  <c r="T276" i="2"/>
  <c r="G350" i="2"/>
  <c r="H731" i="21"/>
  <c r="J754" i="21"/>
  <c r="H754" i="21" s="1"/>
  <c r="I709" i="21"/>
  <c r="H709" i="21" s="1"/>
  <c r="H730" i="21"/>
  <c r="H445" i="21"/>
  <c r="G57" i="2" l="1"/>
  <c r="T350" i="2"/>
  <c r="J787" i="21"/>
  <c r="J786" i="21" l="1"/>
  <c r="H786" i="21" s="1"/>
  <c r="H787" i="21"/>
  <c r="G559" i="2"/>
  <c r="I386" i="2"/>
  <c r="H386" i="2"/>
  <c r="G389" i="2"/>
  <c r="G390" i="2"/>
  <c r="H19" i="2"/>
  <c r="U19" i="2" s="1"/>
  <c r="G64" i="2" l="1"/>
  <c r="I929" i="21" l="1"/>
  <c r="H930" i="21"/>
  <c r="I630" i="21"/>
  <c r="H631" i="21"/>
  <c r="I599" i="21"/>
  <c r="H600" i="21"/>
  <c r="J133" i="21"/>
  <c r="H136" i="21"/>
  <c r="H137" i="21"/>
  <c r="H138" i="21"/>
  <c r="H134" i="21"/>
  <c r="I95" i="21"/>
  <c r="H96" i="21"/>
  <c r="I70" i="21"/>
  <c r="H71" i="21"/>
  <c r="H72" i="21"/>
  <c r="I834" i="21" l="1"/>
  <c r="I833" i="21" s="1"/>
  <c r="I520" i="21" l="1"/>
  <c r="I519" i="21" s="1"/>
  <c r="H521" i="21"/>
  <c r="H520" i="21"/>
  <c r="H190" i="21"/>
  <c r="H196" i="21"/>
  <c r="H195" i="21" s="1"/>
  <c r="H194" i="21" s="1"/>
  <c r="J195" i="21"/>
  <c r="I195" i="21"/>
  <c r="I194" i="21" s="1"/>
  <c r="J194" i="21"/>
  <c r="H193" i="21"/>
  <c r="H192" i="21"/>
  <c r="J191" i="21"/>
  <c r="I191" i="21"/>
  <c r="T64" i="2"/>
  <c r="T559" i="2"/>
  <c r="L556" i="2"/>
  <c r="I518" i="21" l="1"/>
  <c r="H519" i="21"/>
  <c r="H191" i="21"/>
  <c r="I189" i="21"/>
  <c r="H518" i="21" l="1"/>
  <c r="I511" i="21"/>
  <c r="H189" i="21"/>
  <c r="I188" i="21"/>
  <c r="H188" i="21" l="1"/>
  <c r="I187" i="21"/>
  <c r="T390" i="2"/>
  <c r="L386" i="2"/>
  <c r="I864" i="21"/>
  <c r="U386" i="2" l="1"/>
  <c r="H187" i="21"/>
  <c r="I186" i="21"/>
  <c r="H186" i="21" s="1"/>
  <c r="H288" i="21" l="1"/>
  <c r="J287" i="21"/>
  <c r="J286" i="21" s="1"/>
  <c r="J285" i="21" s="1"/>
  <c r="H285" i="21" s="1"/>
  <c r="H287" i="21" l="1"/>
  <c r="H286" i="21" s="1"/>
  <c r="K458" i="2" l="1"/>
  <c r="L458" i="2"/>
  <c r="U458" i="2" l="1"/>
  <c r="H79" i="21"/>
  <c r="J78" i="21"/>
  <c r="I78" i="21"/>
  <c r="J77" i="21"/>
  <c r="I77" i="21"/>
  <c r="J76" i="21"/>
  <c r="I76" i="21"/>
  <c r="H75" i="21"/>
  <c r="J74" i="21"/>
  <c r="I74" i="21"/>
  <c r="J73" i="21"/>
  <c r="J70" i="21"/>
  <c r="J69" i="21" s="1"/>
  <c r="H68" i="21"/>
  <c r="H67" i="21"/>
  <c r="J66" i="21"/>
  <c r="I66" i="21"/>
  <c r="J65" i="21"/>
  <c r="J64" i="21" l="1"/>
  <c r="J63" i="21" s="1"/>
  <c r="J62" i="21" s="1"/>
  <c r="J61" i="21" s="1"/>
  <c r="H66" i="21"/>
  <c r="H76" i="21"/>
  <c r="H77" i="21"/>
  <c r="H78" i="21"/>
  <c r="H70" i="21"/>
  <c r="H74" i="21"/>
  <c r="I73" i="21"/>
  <c r="H73" i="21" s="1"/>
  <c r="I65" i="21"/>
  <c r="I69" i="21"/>
  <c r="H69" i="21" s="1"/>
  <c r="O43" i="2"/>
  <c r="S43" i="2" s="1"/>
  <c r="G26" i="2"/>
  <c r="G25" i="2"/>
  <c r="K464" i="2"/>
  <c r="S464" i="2" s="1"/>
  <c r="L464" i="2"/>
  <c r="L463" i="2" s="1"/>
  <c r="I464" i="2"/>
  <c r="V464" i="2" s="1"/>
  <c r="T487" i="2"/>
  <c r="T497" i="2"/>
  <c r="T26" i="2" l="1"/>
  <c r="T25" i="2"/>
  <c r="H65" i="21"/>
  <c r="I64" i="21"/>
  <c r="T502" i="2"/>
  <c r="T500" i="2"/>
  <c r="T498" i="2"/>
  <c r="T496" i="2"/>
  <c r="T494" i="2"/>
  <c r="T492" i="2"/>
  <c r="T490" i="2"/>
  <c r="T501" i="2"/>
  <c r="T499" i="2"/>
  <c r="T495" i="2"/>
  <c r="T493" i="2"/>
  <c r="T491" i="2"/>
  <c r="T489" i="2"/>
  <c r="T488" i="2"/>
  <c r="L426" i="2"/>
  <c r="I63" i="21" l="1"/>
  <c r="I62" i="21" s="1"/>
  <c r="I61" i="21" s="1"/>
  <c r="I60" i="21" s="1"/>
  <c r="H64" i="21"/>
  <c r="H63" i="21" s="1"/>
  <c r="H62" i="21" s="1"/>
  <c r="H61" i="21" s="1"/>
  <c r="H60" i="21" s="1"/>
  <c r="K613" i="2" l="1"/>
  <c r="L613" i="2"/>
  <c r="O613" i="2"/>
  <c r="K587" i="2"/>
  <c r="L587" i="2"/>
  <c r="O587" i="2"/>
  <c r="S587" i="2" l="1"/>
  <c r="S613" i="2"/>
  <c r="G98" i="2"/>
  <c r="H114" i="2"/>
  <c r="U114" i="2" s="1"/>
  <c r="G117" i="2"/>
  <c r="I164" i="2"/>
  <c r="G168" i="2"/>
  <c r="G170" i="2"/>
  <c r="G171" i="2"/>
  <c r="H284" i="2" l="1"/>
  <c r="H316" i="21" l="1"/>
  <c r="T168" i="2"/>
  <c r="I674" i="21"/>
  <c r="I672" i="21" s="1"/>
  <c r="T116" i="2"/>
  <c r="T117" i="2"/>
  <c r="J315" i="21" l="1"/>
  <c r="H315" i="21" s="1"/>
  <c r="J314" i="21"/>
  <c r="H314" i="21" s="1"/>
  <c r="I228" i="21"/>
  <c r="H228" i="21" s="1"/>
  <c r="T170" i="2"/>
  <c r="T171" i="2"/>
  <c r="I323" i="21" l="1"/>
  <c r="H323" i="21" s="1"/>
  <c r="I227" i="21"/>
  <c r="H227" i="21" s="1"/>
  <c r="I319" i="21"/>
  <c r="I317" i="21" l="1"/>
  <c r="I311" i="21" s="1"/>
  <c r="H898" i="21"/>
  <c r="H899" i="21"/>
  <c r="H901" i="21"/>
  <c r="I897" i="21"/>
  <c r="J225" i="21"/>
  <c r="I226" i="21"/>
  <c r="H226" i="21" s="1"/>
  <c r="G116" i="2"/>
  <c r="T375" i="2"/>
  <c r="T376" i="2"/>
  <c r="T377" i="2"/>
  <c r="G374" i="2"/>
  <c r="G375" i="2"/>
  <c r="G376" i="2"/>
  <c r="G377" i="2"/>
  <c r="H897" i="21" l="1"/>
  <c r="I225" i="21"/>
  <c r="H225" i="21" s="1"/>
  <c r="T374" i="2" l="1"/>
  <c r="G92" i="2" l="1"/>
  <c r="H881" i="21"/>
  <c r="J880" i="21"/>
  <c r="H880" i="21" s="1"/>
  <c r="H879" i="21"/>
  <c r="J878" i="21"/>
  <c r="H878" i="21" s="1"/>
  <c r="G87" i="2"/>
  <c r="G88" i="2"/>
  <c r="G89" i="2"/>
  <c r="G95" i="2"/>
  <c r="G106" i="2"/>
  <c r="G107" i="2"/>
  <c r="G108" i="2"/>
  <c r="T106" i="2"/>
  <c r="T108" i="2"/>
  <c r="T107" i="2"/>
  <c r="T98" i="2"/>
  <c r="T95" i="2"/>
  <c r="T89" i="2"/>
  <c r="T88" i="2"/>
  <c r="T87" i="2"/>
  <c r="I673" i="21"/>
  <c r="T166" i="2"/>
  <c r="G166" i="2"/>
  <c r="J291" i="21" l="1"/>
  <c r="H291" i="21" s="1"/>
  <c r="J674" i="21"/>
  <c r="H674" i="21" s="1"/>
  <c r="J877" i="21"/>
  <c r="H29" i="2"/>
  <c r="U29" i="2" s="1"/>
  <c r="J290" i="21" l="1"/>
  <c r="H290" i="21" s="1"/>
  <c r="J673" i="21"/>
  <c r="H673" i="21" s="1"/>
  <c r="J672" i="21"/>
  <c r="H877" i="21"/>
  <c r="J876" i="21"/>
  <c r="G167" i="2"/>
  <c r="G118" i="2"/>
  <c r="G119" i="2"/>
  <c r="H672" i="21" l="1"/>
  <c r="H876" i="21"/>
  <c r="H824" i="21" l="1"/>
  <c r="H345" i="21"/>
  <c r="J328" i="21"/>
  <c r="I329" i="21"/>
  <c r="H329" i="21" s="1"/>
  <c r="H745" i="21"/>
  <c r="J746" i="21"/>
  <c r="J752" i="21"/>
  <c r="H752" i="21" s="1"/>
  <c r="O285" i="2"/>
  <c r="L285" i="2"/>
  <c r="D31" i="2"/>
  <c r="G31" i="2"/>
  <c r="I643" i="21"/>
  <c r="H643" i="21" s="1"/>
  <c r="H676" i="21"/>
  <c r="J675" i="21"/>
  <c r="O120" i="2"/>
  <c r="S120" i="2" s="1"/>
  <c r="K112" i="2"/>
  <c r="L112" i="2"/>
  <c r="O112" i="2"/>
  <c r="K109" i="2"/>
  <c r="L109" i="2"/>
  <c r="O109" i="2"/>
  <c r="K600" i="2"/>
  <c r="L600" i="2"/>
  <c r="H666" i="21"/>
  <c r="H669" i="21"/>
  <c r="J670" i="21"/>
  <c r="J668" i="21"/>
  <c r="J665" i="21"/>
  <c r="J664" i="21" s="1"/>
  <c r="H664" i="21" s="1"/>
  <c r="L549" i="2"/>
  <c r="O164" i="2"/>
  <c r="S164" i="2" s="1"/>
  <c r="J139" i="21"/>
  <c r="O17" i="2"/>
  <c r="S17" i="2" s="1"/>
  <c r="O11" i="2"/>
  <c r="S11" i="2" s="1"/>
  <c r="T34" i="2"/>
  <c r="I142" i="21" s="1"/>
  <c r="I141" i="21" s="1"/>
  <c r="I140" i="21" s="1"/>
  <c r="H140" i="21" s="1"/>
  <c r="G32" i="2"/>
  <c r="G33" i="2"/>
  <c r="G34" i="2"/>
  <c r="O19" i="2"/>
  <c r="S19" i="2" s="1"/>
  <c r="O27" i="2"/>
  <c r="S27" i="2" s="1"/>
  <c r="O386" i="2"/>
  <c r="O556" i="2"/>
  <c r="S556" i="2" s="1"/>
  <c r="T68" i="2"/>
  <c r="J117" i="21"/>
  <c r="J116" i="21" s="1"/>
  <c r="H166" i="21"/>
  <c r="H164" i="21"/>
  <c r="H161" i="21"/>
  <c r="H160" i="21"/>
  <c r="I158" i="21"/>
  <c r="H157" i="21"/>
  <c r="H156" i="21"/>
  <c r="H155" i="21"/>
  <c r="J154" i="21"/>
  <c r="I154" i="21"/>
  <c r="H150" i="21"/>
  <c r="J885" i="21"/>
  <c r="J884" i="21" s="1"/>
  <c r="J531" i="21"/>
  <c r="J692" i="21"/>
  <c r="J691" i="21" s="1"/>
  <c r="H691" i="21" s="1"/>
  <c r="H206" i="21"/>
  <c r="H205" i="21" s="1"/>
  <c r="H204" i="21" s="1"/>
  <c r="H203" i="21" s="1"/>
  <c r="H202" i="21" s="1"/>
  <c r="J205" i="21"/>
  <c r="J204" i="21" s="1"/>
  <c r="J203" i="21" s="1"/>
  <c r="J202" i="21" s="1"/>
  <c r="T56" i="2"/>
  <c r="G56" i="2"/>
  <c r="G55" i="2" s="1"/>
  <c r="O55" i="2"/>
  <c r="S55" i="2" s="1"/>
  <c r="I55" i="2"/>
  <c r="H55" i="2"/>
  <c r="U55" i="2" s="1"/>
  <c r="F55" i="2"/>
  <c r="E55" i="2"/>
  <c r="D55" i="2"/>
  <c r="L595" i="2"/>
  <c r="L590" i="2" s="1"/>
  <c r="L346" i="2"/>
  <c r="O67" i="2"/>
  <c r="S67" i="2" s="1"/>
  <c r="L581" i="2"/>
  <c r="O581" i="2"/>
  <c r="K581" i="2"/>
  <c r="O346" i="2"/>
  <c r="O504" i="2"/>
  <c r="S504" i="2" s="1"/>
  <c r="O70" i="2"/>
  <c r="H71" i="2"/>
  <c r="U71" i="2" s="1"/>
  <c r="H515" i="2"/>
  <c r="U515" i="2" s="1"/>
  <c r="G532" i="2"/>
  <c r="G430" i="2"/>
  <c r="G431" i="2"/>
  <c r="G432" i="2"/>
  <c r="G433" i="2"/>
  <c r="G434" i="2"/>
  <c r="G435" i="2"/>
  <c r="G436" i="2"/>
  <c r="G437" i="2"/>
  <c r="G438" i="2"/>
  <c r="G439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379" i="2"/>
  <c r="G281" i="2"/>
  <c r="G282" i="2"/>
  <c r="G262" i="2"/>
  <c r="G205" i="2"/>
  <c r="G204" i="2"/>
  <c r="G165" i="2"/>
  <c r="G160" i="2"/>
  <c r="G161" i="2"/>
  <c r="G162" i="2"/>
  <c r="L218" i="2"/>
  <c r="S218" i="2" s="1"/>
  <c r="L248" i="2"/>
  <c r="I448" i="21"/>
  <c r="I450" i="21"/>
  <c r="H449" i="21"/>
  <c r="H451" i="21"/>
  <c r="H448" i="21"/>
  <c r="L462" i="2"/>
  <c r="H320" i="21"/>
  <c r="L191" i="2"/>
  <c r="K604" i="2"/>
  <c r="L604" i="2"/>
  <c r="I637" i="21"/>
  <c r="I636" i="21" s="1"/>
  <c r="H636" i="21" s="1"/>
  <c r="H638" i="21"/>
  <c r="J213" i="21"/>
  <c r="H213" i="21" s="1"/>
  <c r="J233" i="21"/>
  <c r="H233" i="21" s="1"/>
  <c r="H232" i="21" s="1"/>
  <c r="H231" i="21" s="1"/>
  <c r="H230" i="21" s="1"/>
  <c r="H229" i="21" s="1"/>
  <c r="T143" i="2"/>
  <c r="T197" i="2"/>
  <c r="T199" i="2"/>
  <c r="T206" i="2"/>
  <c r="T223" i="2"/>
  <c r="T253" i="2"/>
  <c r="T286" i="2"/>
  <c r="T288" i="2"/>
  <c r="T292" i="2"/>
  <c r="T294" i="2"/>
  <c r="T297" i="2"/>
  <c r="T299" i="2"/>
  <c r="T301" i="2"/>
  <c r="T343" i="2"/>
  <c r="T344" i="2"/>
  <c r="T345" i="2"/>
  <c r="T348" i="2"/>
  <c r="T389" i="2"/>
  <c r="T467" i="2"/>
  <c r="T471" i="2"/>
  <c r="T476" i="2"/>
  <c r="T480" i="2"/>
  <c r="T484" i="2"/>
  <c r="T591" i="2"/>
  <c r="T594" i="2"/>
  <c r="T605" i="2"/>
  <c r="T10" i="2"/>
  <c r="T13" i="2"/>
  <c r="T22" i="2"/>
  <c r="T37" i="2"/>
  <c r="T39" i="2"/>
  <c r="T41" i="2"/>
  <c r="T47" i="2"/>
  <c r="T51" i="2"/>
  <c r="T53" i="2"/>
  <c r="T58" i="2"/>
  <c r="T66" i="2"/>
  <c r="T72" i="2"/>
  <c r="T73" i="2"/>
  <c r="T74" i="2"/>
  <c r="T75" i="2"/>
  <c r="T76" i="2"/>
  <c r="T77" i="2"/>
  <c r="T79" i="2"/>
  <c r="T80" i="2"/>
  <c r="T81" i="2"/>
  <c r="T82" i="2"/>
  <c r="T83" i="2"/>
  <c r="T84" i="2"/>
  <c r="T85" i="2"/>
  <c r="T86" i="2"/>
  <c r="T90" i="2"/>
  <c r="T92" i="2"/>
  <c r="T94" i="2"/>
  <c r="T96" i="2"/>
  <c r="T97" i="2"/>
  <c r="T99" i="2"/>
  <c r="T101" i="2"/>
  <c r="T102" i="2"/>
  <c r="T103" i="2"/>
  <c r="T104" i="2"/>
  <c r="T105" i="2"/>
  <c r="I223" i="21"/>
  <c r="I222" i="21" s="1"/>
  <c r="I221" i="21" s="1"/>
  <c r="I220" i="21" s="1"/>
  <c r="I219" i="21" s="1"/>
  <c r="T121" i="2"/>
  <c r="T123" i="2"/>
  <c r="T124" i="2"/>
  <c r="T127" i="2"/>
  <c r="T129" i="2"/>
  <c r="T130" i="2"/>
  <c r="T131" i="2"/>
  <c r="T133" i="2"/>
  <c r="T134" i="2"/>
  <c r="T135" i="2"/>
  <c r="T138" i="2"/>
  <c r="T140" i="2"/>
  <c r="T172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9" i="2"/>
  <c r="T190" i="2"/>
  <c r="T192" i="2"/>
  <c r="T193" i="2"/>
  <c r="T194" i="2"/>
  <c r="T195" i="2"/>
  <c r="T196" i="2"/>
  <c r="T198" i="2"/>
  <c r="T200" i="2"/>
  <c r="T201" i="2"/>
  <c r="T204" i="2"/>
  <c r="T205" i="2"/>
  <c r="T225" i="2"/>
  <c r="T226" i="2"/>
  <c r="T230" i="2"/>
  <c r="T234" i="2"/>
  <c r="T238" i="2"/>
  <c r="T241" i="2"/>
  <c r="T242" i="2"/>
  <c r="T246" i="2"/>
  <c r="T257" i="2"/>
  <c r="T261" i="2"/>
  <c r="T364" i="2"/>
  <c r="T379" i="2"/>
  <c r="T388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6" i="2"/>
  <c r="T418" i="2"/>
  <c r="T419" i="2"/>
  <c r="T420" i="2"/>
  <c r="T422" i="2"/>
  <c r="T423" i="2"/>
  <c r="T424" i="2"/>
  <c r="T428" i="2"/>
  <c r="T430" i="2"/>
  <c r="T431" i="2"/>
  <c r="T432" i="2"/>
  <c r="T433" i="2"/>
  <c r="T435" i="2"/>
  <c r="T436" i="2"/>
  <c r="T437" i="2"/>
  <c r="T438" i="2"/>
  <c r="T439" i="2"/>
  <c r="T440" i="2"/>
  <c r="T441" i="2"/>
  <c r="T443" i="2"/>
  <c r="T444" i="2"/>
  <c r="T446" i="2"/>
  <c r="T447" i="2"/>
  <c r="T448" i="2"/>
  <c r="T449" i="2"/>
  <c r="T451" i="2"/>
  <c r="T452" i="2"/>
  <c r="T453" i="2"/>
  <c r="T455" i="2"/>
  <c r="T456" i="2"/>
  <c r="T459" i="2"/>
  <c r="T460" i="2"/>
  <c r="T461" i="2"/>
  <c r="T506" i="2"/>
  <c r="T510" i="2"/>
  <c r="T512" i="2"/>
  <c r="T517" i="2"/>
  <c r="T520" i="2"/>
  <c r="T522" i="2"/>
  <c r="T523" i="2"/>
  <c r="T526" i="2"/>
  <c r="T527" i="2"/>
  <c r="T529" i="2"/>
  <c r="T530" i="2"/>
  <c r="T531" i="2"/>
  <c r="T532" i="2"/>
  <c r="T536" i="2"/>
  <c r="T539" i="2"/>
  <c r="T541" i="2"/>
  <c r="T545" i="2"/>
  <c r="T547" i="2"/>
  <c r="T548" i="2"/>
  <c r="T552" i="2"/>
  <c r="T554" i="2"/>
  <c r="E53" i="19" s="1"/>
  <c r="T557" i="2"/>
  <c r="T560" i="2"/>
  <c r="T562" i="2"/>
  <c r="T565" i="2"/>
  <c r="T567" i="2"/>
  <c r="T569" i="2"/>
  <c r="T571" i="2"/>
  <c r="T574" i="2"/>
  <c r="T576" i="2"/>
  <c r="T578" i="2"/>
  <c r="T580" i="2"/>
  <c r="T583" i="2"/>
  <c r="T585" i="2"/>
  <c r="K608" i="2"/>
  <c r="I608" i="2"/>
  <c r="O608" i="2"/>
  <c r="O607" i="2" s="1"/>
  <c r="K595" i="2"/>
  <c r="S595" i="2" s="1"/>
  <c r="K346" i="2"/>
  <c r="K342" i="2"/>
  <c r="O15" i="2"/>
  <c r="S15" i="2" s="1"/>
  <c r="O29" i="2"/>
  <c r="K528" i="2"/>
  <c r="H355" i="21"/>
  <c r="J713" i="21"/>
  <c r="J712" i="21" s="1"/>
  <c r="H294" i="21"/>
  <c r="H284" i="21"/>
  <c r="J373" i="21"/>
  <c r="H380" i="21"/>
  <c r="H381" i="21"/>
  <c r="H366" i="21"/>
  <c r="H367" i="21"/>
  <c r="T445" i="2"/>
  <c r="T161" i="2"/>
  <c r="K191" i="2"/>
  <c r="O191" i="2"/>
  <c r="O600" i="2"/>
  <c r="O549" i="2"/>
  <c r="O136" i="2"/>
  <c r="O458" i="2"/>
  <c r="K426" i="2"/>
  <c r="O528" i="2"/>
  <c r="O514" i="2" s="1"/>
  <c r="K333" i="2"/>
  <c r="O333" i="2"/>
  <c r="K248" i="2"/>
  <c r="O248" i="2"/>
  <c r="O217" i="2" s="1"/>
  <c r="K533" i="2"/>
  <c r="S533" i="2" s="1"/>
  <c r="O590" i="2"/>
  <c r="O589" i="2" s="1"/>
  <c r="T28" i="2"/>
  <c r="I111" i="21" s="1"/>
  <c r="I110" i="21" s="1"/>
  <c r="D614" i="2"/>
  <c r="F613" i="2"/>
  <c r="E613" i="2"/>
  <c r="D612" i="2"/>
  <c r="D611" i="2" s="1"/>
  <c r="F611" i="2"/>
  <c r="E611" i="2"/>
  <c r="D610" i="2"/>
  <c r="D609" i="2"/>
  <c r="F608" i="2"/>
  <c r="F607" i="2" s="1"/>
  <c r="E608" i="2"/>
  <c r="D606" i="2"/>
  <c r="D605" i="2"/>
  <c r="F604" i="2"/>
  <c r="E604" i="2"/>
  <c r="D601" i="2"/>
  <c r="F600" i="2"/>
  <c r="E600" i="2"/>
  <c r="D599" i="2"/>
  <c r="D598" i="2"/>
  <c r="D597" i="2"/>
  <c r="D596" i="2"/>
  <c r="F595" i="2"/>
  <c r="E595" i="2"/>
  <c r="D594" i="2"/>
  <c r="D593" i="2"/>
  <c r="F592" i="2"/>
  <c r="F590" i="2" s="1"/>
  <c r="E592" i="2"/>
  <c r="E590" i="2" s="1"/>
  <c r="D591" i="2"/>
  <c r="D588" i="2"/>
  <c r="F587" i="2"/>
  <c r="E587" i="2"/>
  <c r="D586" i="2"/>
  <c r="D585" i="2"/>
  <c r="D584" i="2"/>
  <c r="D583" i="2"/>
  <c r="D582" i="2"/>
  <c r="F581" i="2"/>
  <c r="E581" i="2"/>
  <c r="D580" i="2"/>
  <c r="D579" i="2"/>
  <c r="D578" i="2"/>
  <c r="D577" i="2"/>
  <c r="D576" i="2"/>
  <c r="D575" i="2"/>
  <c r="D574" i="2"/>
  <c r="D573" i="2"/>
  <c r="E572" i="2"/>
  <c r="D572" i="2" s="1"/>
  <c r="D571" i="2"/>
  <c r="D570" i="2"/>
  <c r="D569" i="2"/>
  <c r="D568" i="2"/>
  <c r="D567" i="2"/>
  <c r="D566" i="2"/>
  <c r="D565" i="2"/>
  <c r="F564" i="2"/>
  <c r="F556" i="2" s="1"/>
  <c r="E564" i="2"/>
  <c r="D563" i="2"/>
  <c r="D562" i="2"/>
  <c r="D561" i="2"/>
  <c r="D560" i="2"/>
  <c r="D558" i="2"/>
  <c r="D557" i="2"/>
  <c r="D555" i="2"/>
  <c r="D554" i="2"/>
  <c r="D552" i="2"/>
  <c r="D550" i="2"/>
  <c r="F549" i="2"/>
  <c r="E549" i="2"/>
  <c r="D548" i="2"/>
  <c r="D547" i="2"/>
  <c r="F546" i="2"/>
  <c r="E546" i="2"/>
  <c r="D545" i="2"/>
  <c r="D544" i="2"/>
  <c r="F543" i="2"/>
  <c r="F542" i="2" s="1"/>
  <c r="E543" i="2"/>
  <c r="D541" i="2"/>
  <c r="F540" i="2"/>
  <c r="E540" i="2"/>
  <c r="D539" i="2"/>
  <c r="F538" i="2"/>
  <c r="E538" i="2"/>
  <c r="D536" i="2"/>
  <c r="D535" i="2"/>
  <c r="F534" i="2"/>
  <c r="E534" i="2"/>
  <c r="D531" i="2"/>
  <c r="D530" i="2"/>
  <c r="D529" i="2"/>
  <c r="F528" i="2"/>
  <c r="E528" i="2"/>
  <c r="D527" i="2"/>
  <c r="D526" i="2"/>
  <c r="D525" i="2"/>
  <c r="F524" i="2"/>
  <c r="E524" i="2"/>
  <c r="D523" i="2"/>
  <c r="D522" i="2"/>
  <c r="D520" i="2"/>
  <c r="D518" i="2"/>
  <c r="D517" i="2"/>
  <c r="D516" i="2"/>
  <c r="F515" i="2"/>
  <c r="E515" i="2"/>
  <c r="D512" i="2"/>
  <c r="D511" i="2"/>
  <c r="D510" i="2"/>
  <c r="D508" i="2"/>
  <c r="D506" i="2"/>
  <c r="D505" i="2"/>
  <c r="F504" i="2"/>
  <c r="E504" i="2"/>
  <c r="D503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F473" i="2"/>
  <c r="E473" i="2"/>
  <c r="D472" i="2"/>
  <c r="D471" i="2"/>
  <c r="D470" i="2"/>
  <c r="D469" i="2"/>
  <c r="D468" i="2"/>
  <c r="D467" i="2"/>
  <c r="D466" i="2"/>
  <c r="D465" i="2"/>
  <c r="F464" i="2"/>
  <c r="E464" i="2"/>
  <c r="D461" i="2"/>
  <c r="D460" i="2"/>
  <c r="D459" i="2"/>
  <c r="F458" i="2"/>
  <c r="E458" i="2"/>
  <c r="D457" i="2"/>
  <c r="D456" i="2"/>
  <c r="D455" i="2"/>
  <c r="F454" i="2"/>
  <c r="E454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38" i="2"/>
  <c r="D437" i="2"/>
  <c r="D436" i="2"/>
  <c r="D435" i="2"/>
  <c r="D434" i="2"/>
  <c r="D433" i="2"/>
  <c r="D432" i="2"/>
  <c r="D431" i="2"/>
  <c r="D430" i="2"/>
  <c r="D428" i="2"/>
  <c r="E427" i="2"/>
  <c r="D427" i="2" s="1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89" i="2"/>
  <c r="D388" i="2"/>
  <c r="D387" i="2"/>
  <c r="F386" i="2"/>
  <c r="E386" i="2"/>
  <c r="D364" i="2"/>
  <c r="D349" i="2"/>
  <c r="D348" i="2"/>
  <c r="D347" i="2"/>
  <c r="F346" i="2"/>
  <c r="E346" i="2"/>
  <c r="D345" i="2"/>
  <c r="D344" i="2"/>
  <c r="D343" i="2"/>
  <c r="F342" i="2"/>
  <c r="E342" i="2"/>
  <c r="D341" i="2"/>
  <c r="D340" i="2"/>
  <c r="D339" i="2"/>
  <c r="D338" i="2"/>
  <c r="D337" i="2"/>
  <c r="D336" i="2"/>
  <c r="D335" i="2"/>
  <c r="D334" i="2"/>
  <c r="F333" i="2"/>
  <c r="E333" i="2"/>
  <c r="D332" i="2"/>
  <c r="D331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E306" i="2"/>
  <c r="D306" i="2" s="1"/>
  <c r="D305" i="2"/>
  <c r="D304" i="2"/>
  <c r="D303" i="2"/>
  <c r="F302" i="2"/>
  <c r="E302" i="2"/>
  <c r="D301" i="2"/>
  <c r="D300" i="2"/>
  <c r="D299" i="2"/>
  <c r="D298" i="2"/>
  <c r="D297" i="2"/>
  <c r="F296" i="2"/>
  <c r="D296" i="2" s="1"/>
  <c r="D295" i="2"/>
  <c r="D294" i="2"/>
  <c r="D293" i="2"/>
  <c r="D292" i="2"/>
  <c r="D291" i="2"/>
  <c r="D289" i="2"/>
  <c r="D288" i="2"/>
  <c r="D287" i="2"/>
  <c r="D286" i="2"/>
  <c r="F285" i="2"/>
  <c r="E285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F248" i="2"/>
  <c r="E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F218" i="2"/>
  <c r="E218" i="2"/>
  <c r="D215" i="2"/>
  <c r="D214" i="2"/>
  <c r="D212" i="2"/>
  <c r="D211" i="2"/>
  <c r="D210" i="2"/>
  <c r="D209" i="2"/>
  <c r="D208" i="2"/>
  <c r="D207" i="2"/>
  <c r="D206" i="2"/>
  <c r="D204" i="2"/>
  <c r="F203" i="2"/>
  <c r="E203" i="2"/>
  <c r="D202" i="2"/>
  <c r="D201" i="2"/>
  <c r="D200" i="2"/>
  <c r="D199" i="2"/>
  <c r="D198" i="2"/>
  <c r="D197" i="2"/>
  <c r="D196" i="2"/>
  <c r="D195" i="2"/>
  <c r="D194" i="2"/>
  <c r="D193" i="2"/>
  <c r="D192" i="2"/>
  <c r="F191" i="2"/>
  <c r="E191" i="2"/>
  <c r="D190" i="2"/>
  <c r="D189" i="2"/>
  <c r="F188" i="2"/>
  <c r="E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F173" i="2"/>
  <c r="F164" i="2" s="1"/>
  <c r="E173" i="2"/>
  <c r="D172" i="2"/>
  <c r="E164" i="2"/>
  <c r="D146" i="2"/>
  <c r="D145" i="2"/>
  <c r="D144" i="2"/>
  <c r="D143" i="2"/>
  <c r="D142" i="2"/>
  <c r="D141" i="2"/>
  <c r="D140" i="2"/>
  <c r="D139" i="2"/>
  <c r="D138" i="2"/>
  <c r="D137" i="2"/>
  <c r="F136" i="2"/>
  <c r="E136" i="2"/>
  <c r="D135" i="2"/>
  <c r="D134" i="2"/>
  <c r="D133" i="2"/>
  <c r="D132" i="2"/>
  <c r="D131" i="2"/>
  <c r="D130" i="2"/>
  <c r="D129" i="2"/>
  <c r="D128" i="2"/>
  <c r="D127" i="2"/>
  <c r="D124" i="2"/>
  <c r="D123" i="2"/>
  <c r="F122" i="2"/>
  <c r="D122" i="2" s="1"/>
  <c r="D121" i="2"/>
  <c r="E120" i="2"/>
  <c r="D115" i="2"/>
  <c r="F114" i="2"/>
  <c r="E114" i="2"/>
  <c r="D113" i="2"/>
  <c r="F112" i="2"/>
  <c r="E112" i="2"/>
  <c r="D111" i="2"/>
  <c r="D110" i="2"/>
  <c r="F109" i="2"/>
  <c r="E109" i="2"/>
  <c r="D105" i="2"/>
  <c r="D104" i="2"/>
  <c r="D103" i="2"/>
  <c r="D102" i="2"/>
  <c r="D101" i="2"/>
  <c r="D100" i="2"/>
  <c r="D99" i="2"/>
  <c r="D97" i="2"/>
  <c r="D96" i="2"/>
  <c r="D94" i="2"/>
  <c r="F93" i="2"/>
  <c r="E93" i="2"/>
  <c r="D92" i="2"/>
  <c r="D91" i="2"/>
  <c r="D90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F71" i="2"/>
  <c r="F70" i="2" s="1"/>
  <c r="E71" i="2"/>
  <c r="E70" i="2" s="1"/>
  <c r="D68" i="2"/>
  <c r="F67" i="2"/>
  <c r="E67" i="2"/>
  <c r="D66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I43" i="2"/>
  <c r="V43" i="2" s="1"/>
  <c r="H43" i="2"/>
  <c r="U43" i="2" s="1"/>
  <c r="T614" i="2"/>
  <c r="E66" i="19" s="1"/>
  <c r="E65" i="19" s="1"/>
  <c r="T612" i="2"/>
  <c r="T611" i="2" s="1"/>
  <c r="E64" i="19" s="1"/>
  <c r="T610" i="2"/>
  <c r="T609" i="2"/>
  <c r="T606" i="2"/>
  <c r="T603" i="2"/>
  <c r="T601" i="2"/>
  <c r="T598" i="2"/>
  <c r="T596" i="2"/>
  <c r="T593" i="2"/>
  <c r="T584" i="2"/>
  <c r="T577" i="2"/>
  <c r="T573" i="2"/>
  <c r="T570" i="2"/>
  <c r="T568" i="2"/>
  <c r="T566" i="2"/>
  <c r="T563" i="2"/>
  <c r="T561" i="2"/>
  <c r="T558" i="2"/>
  <c r="T555" i="2"/>
  <c r="T550" i="2"/>
  <c r="T544" i="2"/>
  <c r="T535" i="2"/>
  <c r="T525" i="2"/>
  <c r="T518" i="2"/>
  <c r="T516" i="2"/>
  <c r="T511" i="2"/>
  <c r="T508" i="2"/>
  <c r="T505" i="2"/>
  <c r="T485" i="2"/>
  <c r="T483" i="2"/>
  <c r="T479" i="2"/>
  <c r="T477" i="2"/>
  <c r="T475" i="2"/>
  <c r="T469" i="2"/>
  <c r="T465" i="2"/>
  <c r="T457" i="2"/>
  <c r="T425" i="2"/>
  <c r="T421" i="2"/>
  <c r="T417" i="2"/>
  <c r="T349" i="2"/>
  <c r="T347" i="2"/>
  <c r="T341" i="2"/>
  <c r="T339" i="2"/>
  <c r="T337" i="2"/>
  <c r="T335" i="2"/>
  <c r="T332" i="2"/>
  <c r="T329" i="2"/>
  <c r="T327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4" i="2"/>
  <c r="T300" i="2"/>
  <c r="T298" i="2"/>
  <c r="T295" i="2"/>
  <c r="T293" i="2"/>
  <c r="T291" i="2"/>
  <c r="T289" i="2"/>
  <c r="T287" i="2"/>
  <c r="T260" i="2"/>
  <c r="T258" i="2"/>
  <c r="T256" i="2"/>
  <c r="T254" i="2"/>
  <c r="T252" i="2"/>
  <c r="T250" i="2"/>
  <c r="T245" i="2"/>
  <c r="T243" i="2"/>
  <c r="T239" i="2"/>
  <c r="T237" i="2"/>
  <c r="T235" i="2"/>
  <c r="T233" i="2"/>
  <c r="T231" i="2"/>
  <c r="T229" i="2"/>
  <c r="T227" i="2"/>
  <c r="T221" i="2"/>
  <c r="T219" i="2"/>
  <c r="T214" i="2"/>
  <c r="T211" i="2"/>
  <c r="T209" i="2"/>
  <c r="T207" i="2"/>
  <c r="T187" i="2"/>
  <c r="T145" i="2"/>
  <c r="T141" i="2"/>
  <c r="T137" i="2"/>
  <c r="T132" i="2"/>
  <c r="T128" i="2"/>
  <c r="T110" i="2"/>
  <c r="T100" i="2"/>
  <c r="T91" i="2"/>
  <c r="T78" i="2"/>
  <c r="T60" i="2"/>
  <c r="T49" i="2"/>
  <c r="T45" i="2"/>
  <c r="T35" i="2"/>
  <c r="T30" i="2"/>
  <c r="T21" i="2"/>
  <c r="T18" i="2"/>
  <c r="T14" i="2"/>
  <c r="H941" i="21"/>
  <c r="H940" i="21" s="1"/>
  <c r="J940" i="21"/>
  <c r="I940" i="21"/>
  <c r="J937" i="21"/>
  <c r="J936" i="21" s="1"/>
  <c r="H935" i="21"/>
  <c r="H934" i="21"/>
  <c r="J933" i="21"/>
  <c r="I933" i="21"/>
  <c r="H931" i="21"/>
  <c r="H929" i="21"/>
  <c r="H927" i="21"/>
  <c r="H926" i="21"/>
  <c r="I925" i="21"/>
  <c r="H925" i="21" s="1"/>
  <c r="J921" i="21"/>
  <c r="H920" i="21"/>
  <c r="J919" i="21"/>
  <c r="I919" i="21"/>
  <c r="H912" i="21"/>
  <c r="J910" i="21"/>
  <c r="H886" i="21"/>
  <c r="I885" i="21"/>
  <c r="I884" i="21" s="1"/>
  <c r="H874" i="21"/>
  <c r="H873" i="21"/>
  <c r="J872" i="21"/>
  <c r="H872" i="21" s="1"/>
  <c r="H871" i="21"/>
  <c r="J870" i="21"/>
  <c r="H870" i="21" s="1"/>
  <c r="H864" i="21"/>
  <c r="H858" i="21"/>
  <c r="H857" i="21"/>
  <c r="H854" i="21"/>
  <c r="I853" i="21"/>
  <c r="H853" i="21" s="1"/>
  <c r="H851" i="21"/>
  <c r="I850" i="21"/>
  <c r="H848" i="21"/>
  <c r="H847" i="21"/>
  <c r="I846" i="21"/>
  <c r="H843" i="21"/>
  <c r="H842" i="21"/>
  <c r="H841" i="21"/>
  <c r="H840" i="21"/>
  <c r="H839" i="21"/>
  <c r="I838" i="21"/>
  <c r="H838" i="21" s="1"/>
  <c r="H835" i="21"/>
  <c r="H834" i="21"/>
  <c r="H833" i="21"/>
  <c r="H832" i="21"/>
  <c r="H831" i="21"/>
  <c r="I830" i="21"/>
  <c r="J823" i="21"/>
  <c r="I823" i="21"/>
  <c r="J822" i="21"/>
  <c r="H821" i="21"/>
  <c r="H820" i="21"/>
  <c r="H819" i="21"/>
  <c r="H818" i="21"/>
  <c r="H817" i="21"/>
  <c r="I816" i="21"/>
  <c r="H814" i="21"/>
  <c r="I813" i="21"/>
  <c r="H813" i="21" s="1"/>
  <c r="H811" i="21"/>
  <c r="H810" i="21"/>
  <c r="I809" i="21"/>
  <c r="H809" i="21" s="1"/>
  <c r="H804" i="21"/>
  <c r="H792" i="21"/>
  <c r="H791" i="21"/>
  <c r="H779" i="21"/>
  <c r="I778" i="21"/>
  <c r="I774" i="21" s="1"/>
  <c r="H767" i="21"/>
  <c r="H766" i="21"/>
  <c r="J765" i="21"/>
  <c r="I765" i="21"/>
  <c r="H764" i="21"/>
  <c r="H763" i="21"/>
  <c r="J762" i="21"/>
  <c r="J761" i="21" s="1"/>
  <c r="I762" i="21"/>
  <c r="H751" i="21"/>
  <c r="J750" i="21"/>
  <c r="H750" i="21" s="1"/>
  <c r="H748" i="21"/>
  <c r="H737" i="21"/>
  <c r="I736" i="21"/>
  <c r="J733" i="21"/>
  <c r="H721" i="21"/>
  <c r="H720" i="21"/>
  <c r="J719" i="21"/>
  <c r="J718" i="21" s="1"/>
  <c r="J717" i="21" s="1"/>
  <c r="I717" i="21"/>
  <c r="H700" i="21"/>
  <c r="H699" i="21"/>
  <c r="H698" i="21"/>
  <c r="H697" i="21"/>
  <c r="H696" i="21"/>
  <c r="J695" i="21"/>
  <c r="H693" i="21"/>
  <c r="H692" i="21"/>
  <c r="H690" i="21"/>
  <c r="H689" i="21"/>
  <c r="J688" i="21"/>
  <c r="I685" i="21"/>
  <c r="J659" i="21"/>
  <c r="J658" i="21" s="1"/>
  <c r="J657" i="21" s="1"/>
  <c r="J650" i="21" s="1"/>
  <c r="H656" i="21"/>
  <c r="I655" i="21"/>
  <c r="H655" i="21" s="1"/>
  <c r="J642" i="21"/>
  <c r="J641" i="21" s="1"/>
  <c r="H635" i="21"/>
  <c r="J634" i="21"/>
  <c r="I634" i="21"/>
  <c r="J633" i="21"/>
  <c r="H632" i="21"/>
  <c r="J630" i="21"/>
  <c r="J629" i="21" s="1"/>
  <c r="I629" i="21"/>
  <c r="H628" i="21"/>
  <c r="H627" i="21"/>
  <c r="J626" i="21"/>
  <c r="J625" i="21" s="1"/>
  <c r="J624" i="21" s="1"/>
  <c r="J623" i="21" s="1"/>
  <c r="J622" i="21" s="1"/>
  <c r="I626" i="21"/>
  <c r="H619" i="21"/>
  <c r="I618" i="21"/>
  <c r="H618" i="21" s="1"/>
  <c r="J614" i="21"/>
  <c r="H613" i="21"/>
  <c r="I612" i="21"/>
  <c r="J609" i="21"/>
  <c r="H604" i="21"/>
  <c r="J603" i="21"/>
  <c r="J602" i="21" s="1"/>
  <c r="I603" i="21"/>
  <c r="H601" i="21"/>
  <c r="J599" i="21"/>
  <c r="J598" i="21" s="1"/>
  <c r="I598" i="21"/>
  <c r="H597" i="21"/>
  <c r="H596" i="21"/>
  <c r="J595" i="21"/>
  <c r="J594" i="21" s="1"/>
  <c r="I595" i="21"/>
  <c r="H588" i="21"/>
  <c r="I587" i="21"/>
  <c r="H587" i="21" s="1"/>
  <c r="H581" i="21"/>
  <c r="H580" i="21"/>
  <c r="J579" i="21"/>
  <c r="I579" i="21"/>
  <c r="J572" i="21"/>
  <c r="J571" i="21" s="1"/>
  <c r="H570" i="21"/>
  <c r="H569" i="21" s="1"/>
  <c r="H568" i="21" s="1"/>
  <c r="J569" i="21"/>
  <c r="J568" i="21" s="1"/>
  <c r="I569" i="21"/>
  <c r="I568" i="21" s="1"/>
  <c r="I566" i="21"/>
  <c r="H561" i="21"/>
  <c r="J559" i="21"/>
  <c r="H559" i="21" s="1"/>
  <c r="H557" i="21"/>
  <c r="H556" i="21"/>
  <c r="J555" i="21"/>
  <c r="H555" i="21" s="1"/>
  <c r="J547" i="21"/>
  <c r="H544" i="21"/>
  <c r="H543" i="21"/>
  <c r="J542" i="21"/>
  <c r="H542" i="21" s="1"/>
  <c r="H541" i="21"/>
  <c r="H540" i="21"/>
  <c r="H539" i="21"/>
  <c r="H538" i="21"/>
  <c r="H537" i="21"/>
  <c r="H536" i="21"/>
  <c r="H535" i="21"/>
  <c r="J534" i="21"/>
  <c r="H534" i="21" s="1"/>
  <c r="H532" i="21"/>
  <c r="H525" i="21"/>
  <c r="H524" i="21"/>
  <c r="J523" i="21"/>
  <c r="H523" i="21" s="1"/>
  <c r="H517" i="21"/>
  <c r="J516" i="21"/>
  <c r="H516" i="21" s="1"/>
  <c r="H510" i="21"/>
  <c r="H502" i="21"/>
  <c r="H501" i="21" s="1"/>
  <c r="H500" i="21" s="1"/>
  <c r="J501" i="21"/>
  <c r="J500" i="21" s="1"/>
  <c r="I501" i="21"/>
  <c r="I500" i="21" s="1"/>
  <c r="H499" i="21"/>
  <c r="H498" i="21" s="1"/>
  <c r="H497" i="21" s="1"/>
  <c r="H496" i="21" s="1"/>
  <c r="H495" i="21" s="1"/>
  <c r="J498" i="21"/>
  <c r="I498" i="21"/>
  <c r="I497" i="21" s="1"/>
  <c r="I496" i="21" s="1"/>
  <c r="I495" i="21" s="1"/>
  <c r="J497" i="21"/>
  <c r="J496" i="21" s="1"/>
  <c r="J495" i="21" s="1"/>
  <c r="H494" i="21"/>
  <c r="H492" i="21"/>
  <c r="H490" i="21"/>
  <c r="H489" i="21"/>
  <c r="J488" i="21"/>
  <c r="H488" i="21" s="1"/>
  <c r="H484" i="21"/>
  <c r="H483" i="21" s="1"/>
  <c r="H482" i="21" s="1"/>
  <c r="H481" i="21" s="1"/>
  <c r="J481" i="21"/>
  <c r="H480" i="21"/>
  <c r="H479" i="21" s="1"/>
  <c r="H478" i="21" s="1"/>
  <c r="H477" i="21" s="1"/>
  <c r="J479" i="21"/>
  <c r="J478" i="21" s="1"/>
  <c r="J477" i="21" s="1"/>
  <c r="J476" i="21" s="1"/>
  <c r="J475" i="21" s="1"/>
  <c r="J474" i="21" s="1"/>
  <c r="I479" i="21"/>
  <c r="I478" i="21" s="1"/>
  <c r="I477" i="21" s="1"/>
  <c r="I476" i="21" s="1"/>
  <c r="I475" i="21" s="1"/>
  <c r="I474" i="21" s="1"/>
  <c r="H473" i="21"/>
  <c r="H472" i="21"/>
  <c r="J471" i="21"/>
  <c r="J470" i="21" s="1"/>
  <c r="J469" i="21" s="1"/>
  <c r="J468" i="21" s="1"/>
  <c r="I471" i="21"/>
  <c r="I470" i="21" s="1"/>
  <c r="I469" i="21" s="1"/>
  <c r="I468" i="21" s="1"/>
  <c r="H467" i="21"/>
  <c r="H466" i="21"/>
  <c r="H465" i="21"/>
  <c r="J464" i="21"/>
  <c r="J463" i="21" s="1"/>
  <c r="I464" i="21"/>
  <c r="I463" i="21" s="1"/>
  <c r="H459" i="21"/>
  <c r="J458" i="21"/>
  <c r="J457" i="21"/>
  <c r="J456" i="21" s="1"/>
  <c r="J455" i="21" s="1"/>
  <c r="J447" i="21"/>
  <c r="J446" i="21" s="1"/>
  <c r="H441" i="21"/>
  <c r="H440" i="21" s="1"/>
  <c r="H439" i="21" s="1"/>
  <c r="H438" i="21" s="1"/>
  <c r="J440" i="21"/>
  <c r="J439" i="21" s="1"/>
  <c r="J438" i="21" s="1"/>
  <c r="I440" i="21"/>
  <c r="I439" i="21" s="1"/>
  <c r="I438" i="21" s="1"/>
  <c r="H437" i="21"/>
  <c r="H436" i="21" s="1"/>
  <c r="H435" i="21" s="1"/>
  <c r="H434" i="21" s="1"/>
  <c r="J436" i="21"/>
  <c r="J435" i="21" s="1"/>
  <c r="J434" i="21" s="1"/>
  <c r="I436" i="21"/>
  <c r="I435" i="21" s="1"/>
  <c r="I434" i="21" s="1"/>
  <c r="H433" i="21"/>
  <c r="H432" i="21" s="1"/>
  <c r="H431" i="21" s="1"/>
  <c r="H430" i="21" s="1"/>
  <c r="J432" i="21"/>
  <c r="J431" i="21" s="1"/>
  <c r="J430" i="21" s="1"/>
  <c r="I432" i="21"/>
  <c r="I431" i="21" s="1"/>
  <c r="I430" i="21" s="1"/>
  <c r="H425" i="21"/>
  <c r="H424" i="21"/>
  <c r="J423" i="21"/>
  <c r="J422" i="21" s="1"/>
  <c r="J421" i="21" s="1"/>
  <c r="I423" i="21"/>
  <c r="I422" i="21" s="1"/>
  <c r="I421" i="21" s="1"/>
  <c r="H418" i="21"/>
  <c r="H417" i="21"/>
  <c r="J416" i="21"/>
  <c r="J415" i="21" s="1"/>
  <c r="I416" i="21"/>
  <c r="I415" i="21" s="1"/>
  <c r="H412" i="21"/>
  <c r="H411" i="21"/>
  <c r="J410" i="21"/>
  <c r="I410" i="21"/>
  <c r="I406" i="21" s="1"/>
  <c r="H407" i="21"/>
  <c r="J407" i="21"/>
  <c r="H405" i="21"/>
  <c r="H404" i="21" s="1"/>
  <c r="H403" i="21" s="1"/>
  <c r="H402" i="21" s="1"/>
  <c r="J404" i="21"/>
  <c r="J403" i="21" s="1"/>
  <c r="J402" i="21" s="1"/>
  <c r="I404" i="21"/>
  <c r="I403" i="21" s="1"/>
  <c r="I402" i="21" s="1"/>
  <c r="H391" i="21"/>
  <c r="I390" i="21"/>
  <c r="H370" i="21"/>
  <c r="H350" i="21"/>
  <c r="H349" i="21"/>
  <c r="J348" i="21"/>
  <c r="J347" i="21" s="1"/>
  <c r="J346" i="21" s="1"/>
  <c r="I348" i="21"/>
  <c r="H342" i="21"/>
  <c r="J341" i="21"/>
  <c r="J340" i="21" s="1"/>
  <c r="H339" i="21"/>
  <c r="H338" i="21" s="1"/>
  <c r="H337" i="21" s="1"/>
  <c r="J338" i="21"/>
  <c r="J337" i="21" s="1"/>
  <c r="I338" i="21"/>
  <c r="I337" i="21" s="1"/>
  <c r="I335" i="21"/>
  <c r="H334" i="21"/>
  <c r="H333" i="21" s="1"/>
  <c r="J333" i="21"/>
  <c r="I333" i="21"/>
  <c r="H319" i="21"/>
  <c r="J317" i="21"/>
  <c r="J311" i="21" s="1"/>
  <c r="H311" i="21" s="1"/>
  <c r="H304" i="21"/>
  <c r="H298" i="21"/>
  <c r="J296" i="21"/>
  <c r="J295" i="21" s="1"/>
  <c r="H283" i="21"/>
  <c r="H282" i="21" s="1"/>
  <c r="J282" i="21"/>
  <c r="I282" i="21"/>
  <c r="H281" i="21"/>
  <c r="H280" i="21" s="1"/>
  <c r="H279" i="21" s="1"/>
  <c r="J280" i="21"/>
  <c r="J279" i="21" s="1"/>
  <c r="I280" i="21"/>
  <c r="I279" i="21" s="1"/>
  <c r="H278" i="21"/>
  <c r="H277" i="21"/>
  <c r="J276" i="21"/>
  <c r="I276" i="21"/>
  <c r="H273" i="21"/>
  <c r="H271" i="21"/>
  <c r="H269" i="21"/>
  <c r="H268" i="21"/>
  <c r="J267" i="21"/>
  <c r="H267" i="21" s="1"/>
  <c r="H261" i="21"/>
  <c r="I260" i="21"/>
  <c r="H260" i="21" s="1"/>
  <c r="H256" i="21"/>
  <c r="H254" i="21" s="1"/>
  <c r="H253" i="21" s="1"/>
  <c r="J254" i="21"/>
  <c r="J253" i="21" s="1"/>
  <c r="I253" i="21"/>
  <c r="H249" i="21"/>
  <c r="J248" i="21"/>
  <c r="J247" i="21" s="1"/>
  <c r="J246" i="21" s="1"/>
  <c r="I248" i="21"/>
  <c r="I247" i="21" s="1"/>
  <c r="I246" i="21" s="1"/>
  <c r="J238" i="21"/>
  <c r="J237" i="21" s="1"/>
  <c r="I232" i="21"/>
  <c r="I231" i="21" s="1"/>
  <c r="I230" i="21" s="1"/>
  <c r="I229" i="21" s="1"/>
  <c r="J222" i="21"/>
  <c r="J221" i="21" s="1"/>
  <c r="J220" i="21" s="1"/>
  <c r="J219" i="21" s="1"/>
  <c r="H218" i="21"/>
  <c r="J217" i="21"/>
  <c r="H217" i="21" s="1"/>
  <c r="H185" i="21"/>
  <c r="I184" i="21"/>
  <c r="H184" i="21" s="1"/>
  <c r="H180" i="21"/>
  <c r="I179" i="21"/>
  <c r="H179" i="21" s="1"/>
  <c r="H176" i="21"/>
  <c r="I175" i="21"/>
  <c r="H175" i="21" s="1"/>
  <c r="H172" i="21"/>
  <c r="I171" i="21"/>
  <c r="H171" i="21" s="1"/>
  <c r="J167" i="21"/>
  <c r="H149" i="21"/>
  <c r="I148" i="21"/>
  <c r="H148" i="21" s="1"/>
  <c r="H135" i="21"/>
  <c r="H133" i="21"/>
  <c r="H131" i="21"/>
  <c r="H130" i="21"/>
  <c r="J129" i="21"/>
  <c r="H129" i="21" s="1"/>
  <c r="H126" i="21"/>
  <c r="J125" i="21"/>
  <c r="H125" i="21" s="1"/>
  <c r="H123" i="21"/>
  <c r="H122" i="21"/>
  <c r="J121" i="21"/>
  <c r="H121" i="21" s="1"/>
  <c r="I119" i="21"/>
  <c r="H118" i="21"/>
  <c r="H117" i="21"/>
  <c r="I115" i="21"/>
  <c r="H111" i="21"/>
  <c r="J107" i="21"/>
  <c r="H106" i="21"/>
  <c r="H105" i="21"/>
  <c r="H104" i="21"/>
  <c r="H103" i="21"/>
  <c r="H102" i="21"/>
  <c r="H101" i="21"/>
  <c r="H100" i="21"/>
  <c r="J99" i="21"/>
  <c r="J98" i="21" s="1"/>
  <c r="I99" i="21"/>
  <c r="I98" i="21" s="1"/>
  <c r="H97" i="21"/>
  <c r="J95" i="21"/>
  <c r="J94" i="21" s="1"/>
  <c r="H93" i="21"/>
  <c r="H92" i="21"/>
  <c r="J91" i="21"/>
  <c r="J90" i="21" s="1"/>
  <c r="I91" i="21"/>
  <c r="H86" i="21"/>
  <c r="J85" i="21"/>
  <c r="J84" i="21" s="1"/>
  <c r="I85" i="21"/>
  <c r="H59" i="21"/>
  <c r="I58" i="21"/>
  <c r="H58" i="21" s="1"/>
  <c r="J53" i="21"/>
  <c r="H52" i="21"/>
  <c r="J51" i="21"/>
  <c r="I51" i="21"/>
  <c r="J50" i="21"/>
  <c r="J49" i="21" s="1"/>
  <c r="H48" i="21"/>
  <c r="J47" i="21"/>
  <c r="J46" i="21" s="1"/>
  <c r="I47" i="21"/>
  <c r="I46" i="21" s="1"/>
  <c r="H45" i="21"/>
  <c r="J43" i="21"/>
  <c r="J42" i="21" s="1"/>
  <c r="H41" i="21"/>
  <c r="H40" i="21"/>
  <c r="J39" i="21"/>
  <c r="J38" i="21" s="1"/>
  <c r="I39" i="21"/>
  <c r="H34" i="21"/>
  <c r="J33" i="21"/>
  <c r="J32" i="21" s="1"/>
  <c r="I33" i="21"/>
  <c r="I32" i="21" s="1"/>
  <c r="I31" i="21" s="1"/>
  <c r="H30" i="21"/>
  <c r="J29" i="21"/>
  <c r="J28" i="21" s="1"/>
  <c r="J27" i="21" s="1"/>
  <c r="I29" i="21"/>
  <c r="I28" i="21" s="1"/>
  <c r="I27" i="21" s="1"/>
  <c r="H26" i="21"/>
  <c r="J25" i="21"/>
  <c r="J24" i="21" s="1"/>
  <c r="I25" i="21"/>
  <c r="H23" i="21"/>
  <c r="J21" i="21"/>
  <c r="H21" i="21" s="1"/>
  <c r="I20" i="21"/>
  <c r="H19" i="21"/>
  <c r="H18" i="21"/>
  <c r="J17" i="21"/>
  <c r="J16" i="21" s="1"/>
  <c r="I17" i="21"/>
  <c r="I16" i="21" s="1"/>
  <c r="H464" i="2"/>
  <c r="U464" i="2" s="1"/>
  <c r="G467" i="2"/>
  <c r="H600" i="2"/>
  <c r="U600" i="2" s="1"/>
  <c r="H587" i="2"/>
  <c r="U587" i="2" s="1"/>
  <c r="G144" i="2"/>
  <c r="H528" i="2"/>
  <c r="U528" i="2" s="1"/>
  <c r="I528" i="2"/>
  <c r="V528" i="2" s="1"/>
  <c r="E54" i="19"/>
  <c r="I248" i="2"/>
  <c r="V248" i="2" s="1"/>
  <c r="H248" i="2"/>
  <c r="I524" i="2"/>
  <c r="V524" i="2" s="1"/>
  <c r="G612" i="2"/>
  <c r="G611" i="2" s="1"/>
  <c r="H611" i="2"/>
  <c r="U611" i="2" s="1"/>
  <c r="G59" i="2"/>
  <c r="G565" i="2"/>
  <c r="G566" i="2"/>
  <c r="G567" i="2"/>
  <c r="G568" i="2"/>
  <c r="H564" i="2"/>
  <c r="U564" i="2" s="1"/>
  <c r="I564" i="2"/>
  <c r="V564" i="2" s="1"/>
  <c r="G516" i="2"/>
  <c r="I515" i="2"/>
  <c r="V515" i="2" s="1"/>
  <c r="I473" i="2"/>
  <c r="V473" i="2" s="1"/>
  <c r="G471" i="2"/>
  <c r="T306" i="2"/>
  <c r="H592" i="2"/>
  <c r="U592" i="2" s="1"/>
  <c r="G10" i="2"/>
  <c r="G12" i="2"/>
  <c r="G13" i="2"/>
  <c r="G14" i="2"/>
  <c r="G16" i="2"/>
  <c r="G18" i="2"/>
  <c r="G20" i="2"/>
  <c r="G21" i="2"/>
  <c r="G22" i="2"/>
  <c r="G24" i="2"/>
  <c r="G28" i="2"/>
  <c r="G30" i="2"/>
  <c r="G35" i="2"/>
  <c r="G36" i="2"/>
  <c r="G37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8" i="2"/>
  <c r="G60" i="2"/>
  <c r="G61" i="2"/>
  <c r="G66" i="2"/>
  <c r="G68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90" i="2"/>
  <c r="G91" i="2"/>
  <c r="G94" i="2"/>
  <c r="G96" i="2"/>
  <c r="G97" i="2"/>
  <c r="G99" i="2"/>
  <c r="G100" i="2"/>
  <c r="G101" i="2"/>
  <c r="G102" i="2"/>
  <c r="G103" i="2"/>
  <c r="G104" i="2"/>
  <c r="G105" i="2"/>
  <c r="G110" i="2"/>
  <c r="G111" i="2"/>
  <c r="G113" i="2"/>
  <c r="G115" i="2"/>
  <c r="G121" i="2"/>
  <c r="G123" i="2"/>
  <c r="G124" i="2"/>
  <c r="G127" i="2"/>
  <c r="G128" i="2"/>
  <c r="G129" i="2"/>
  <c r="G130" i="2"/>
  <c r="G131" i="2"/>
  <c r="G132" i="2"/>
  <c r="G133" i="2"/>
  <c r="G134" i="2"/>
  <c r="G135" i="2"/>
  <c r="G137" i="2"/>
  <c r="G138" i="2"/>
  <c r="G139" i="2"/>
  <c r="G140" i="2"/>
  <c r="G141" i="2"/>
  <c r="G142" i="2"/>
  <c r="G143" i="2"/>
  <c r="G145" i="2"/>
  <c r="G172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9" i="2"/>
  <c r="G190" i="2"/>
  <c r="G192" i="2"/>
  <c r="G193" i="2"/>
  <c r="G194" i="2"/>
  <c r="G195" i="2"/>
  <c r="G196" i="2"/>
  <c r="G197" i="2"/>
  <c r="G198" i="2"/>
  <c r="G199" i="2"/>
  <c r="G200" i="2"/>
  <c r="G201" i="2"/>
  <c r="G202" i="2"/>
  <c r="G206" i="2"/>
  <c r="G207" i="2"/>
  <c r="G208" i="2"/>
  <c r="G209" i="2"/>
  <c r="G210" i="2"/>
  <c r="G212" i="2"/>
  <c r="G214" i="2"/>
  <c r="G215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86" i="2"/>
  <c r="G287" i="2"/>
  <c r="G288" i="2"/>
  <c r="G289" i="2"/>
  <c r="G291" i="2"/>
  <c r="G292" i="2"/>
  <c r="G293" i="2"/>
  <c r="G294" i="2"/>
  <c r="G295" i="2"/>
  <c r="G297" i="2"/>
  <c r="G298" i="2"/>
  <c r="G299" i="2"/>
  <c r="G300" i="2"/>
  <c r="G301" i="2"/>
  <c r="G303" i="2"/>
  <c r="G304" i="2"/>
  <c r="G305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1" i="2"/>
  <c r="G322" i="2"/>
  <c r="G323" i="2"/>
  <c r="G324" i="2"/>
  <c r="G325" i="2"/>
  <c r="G326" i="2"/>
  <c r="G327" i="2"/>
  <c r="G328" i="2"/>
  <c r="G329" i="2"/>
  <c r="G331" i="2"/>
  <c r="G332" i="2"/>
  <c r="G334" i="2"/>
  <c r="G335" i="2"/>
  <c r="G336" i="2"/>
  <c r="G337" i="2"/>
  <c r="G338" i="2"/>
  <c r="G339" i="2"/>
  <c r="G340" i="2"/>
  <c r="G341" i="2"/>
  <c r="G343" i="2"/>
  <c r="G344" i="2"/>
  <c r="G345" i="2"/>
  <c r="G347" i="2"/>
  <c r="G348" i="2"/>
  <c r="G349" i="2"/>
  <c r="G387" i="2"/>
  <c r="G388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55" i="2"/>
  <c r="G456" i="2"/>
  <c r="G457" i="2"/>
  <c r="G459" i="2"/>
  <c r="G460" i="2"/>
  <c r="G461" i="2"/>
  <c r="G465" i="2"/>
  <c r="G466" i="2"/>
  <c r="G468" i="2"/>
  <c r="G469" i="2"/>
  <c r="G470" i="2"/>
  <c r="G472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503" i="2"/>
  <c r="G505" i="2"/>
  <c r="G506" i="2"/>
  <c r="G508" i="2"/>
  <c r="G510" i="2"/>
  <c r="G511" i="2"/>
  <c r="G512" i="2"/>
  <c r="G517" i="2"/>
  <c r="G518" i="2"/>
  <c r="G520" i="2"/>
  <c r="G522" i="2"/>
  <c r="G523" i="2"/>
  <c r="G525" i="2"/>
  <c r="G526" i="2"/>
  <c r="G527" i="2"/>
  <c r="G529" i="2"/>
  <c r="G530" i="2"/>
  <c r="G531" i="2"/>
  <c r="G535" i="2"/>
  <c r="G536" i="2"/>
  <c r="G539" i="2"/>
  <c r="G541" i="2"/>
  <c r="G544" i="2"/>
  <c r="G545" i="2"/>
  <c r="G547" i="2"/>
  <c r="G548" i="2"/>
  <c r="G552" i="2"/>
  <c r="G554" i="2"/>
  <c r="H572" i="2"/>
  <c r="U572" i="2" s="1"/>
  <c r="H581" i="2"/>
  <c r="I581" i="2"/>
  <c r="I587" i="2"/>
  <c r="V587" i="2" s="1"/>
  <c r="G555" i="2"/>
  <c r="G557" i="2"/>
  <c r="G558" i="2"/>
  <c r="G560" i="2"/>
  <c r="G561" i="2"/>
  <c r="G562" i="2"/>
  <c r="G563" i="2"/>
  <c r="G569" i="2"/>
  <c r="G570" i="2"/>
  <c r="G571" i="2"/>
  <c r="G573" i="2"/>
  <c r="G574" i="2"/>
  <c r="G575" i="2"/>
  <c r="G576" i="2"/>
  <c r="G577" i="2"/>
  <c r="G578" i="2"/>
  <c r="G579" i="2"/>
  <c r="G580" i="2"/>
  <c r="G582" i="2"/>
  <c r="G583" i="2"/>
  <c r="G584" i="2"/>
  <c r="G585" i="2"/>
  <c r="G586" i="2"/>
  <c r="G588" i="2"/>
  <c r="G591" i="2"/>
  <c r="G593" i="2"/>
  <c r="G594" i="2"/>
  <c r="G596" i="2"/>
  <c r="G597" i="2"/>
  <c r="G598" i="2"/>
  <c r="G599" i="2"/>
  <c r="G601" i="2"/>
  <c r="G602" i="2"/>
  <c r="G603" i="2"/>
  <c r="G605" i="2"/>
  <c r="G606" i="2"/>
  <c r="G609" i="2"/>
  <c r="G610" i="2"/>
  <c r="G306" i="2"/>
  <c r="H524" i="2"/>
  <c r="U524" i="2" s="1"/>
  <c r="H608" i="2"/>
  <c r="U608" i="2" s="1"/>
  <c r="H120" i="2"/>
  <c r="U120" i="2" s="1"/>
  <c r="I218" i="2"/>
  <c r="V218" i="2" s="1"/>
  <c r="I285" i="2"/>
  <c r="V285" i="2" s="1"/>
  <c r="I333" i="2"/>
  <c r="V333" i="2" s="1"/>
  <c r="I342" i="2"/>
  <c r="V342" i="2" s="1"/>
  <c r="I346" i="2"/>
  <c r="V346" i="2" s="1"/>
  <c r="I458" i="2"/>
  <c r="V458" i="2" s="1"/>
  <c r="H218" i="2"/>
  <c r="U218" i="2" s="1"/>
  <c r="H454" i="2"/>
  <c r="U454" i="2" s="1"/>
  <c r="H473" i="2"/>
  <c r="U473" i="2" s="1"/>
  <c r="I173" i="2"/>
  <c r="V173" i="2" s="1"/>
  <c r="H173" i="2"/>
  <c r="U173" i="2" s="1"/>
  <c r="I549" i="2"/>
  <c r="V549" i="2" s="1"/>
  <c r="H540" i="2"/>
  <c r="U540" i="2" s="1"/>
  <c r="I114" i="2"/>
  <c r="V114" i="2" s="1"/>
  <c r="H112" i="2"/>
  <c r="I112" i="2"/>
  <c r="H9" i="2"/>
  <c r="U9" i="2" s="1"/>
  <c r="H11" i="2"/>
  <c r="U11" i="2" s="1"/>
  <c r="H15" i="2"/>
  <c r="U15" i="2" s="1"/>
  <c r="H17" i="2"/>
  <c r="U17" i="2" s="1"/>
  <c r="H23" i="2"/>
  <c r="U23" i="2" s="1"/>
  <c r="H27" i="2"/>
  <c r="U27" i="2" s="1"/>
  <c r="H67" i="2"/>
  <c r="U67" i="2" s="1"/>
  <c r="H93" i="2"/>
  <c r="U93" i="2" s="1"/>
  <c r="H109" i="2"/>
  <c r="H191" i="2"/>
  <c r="U191" i="2" s="1"/>
  <c r="G515" i="2"/>
  <c r="H534" i="2"/>
  <c r="U534" i="2" s="1"/>
  <c r="H538" i="2"/>
  <c r="U538" i="2" s="1"/>
  <c r="H543" i="2"/>
  <c r="U543" i="2" s="1"/>
  <c r="H546" i="2"/>
  <c r="U546" i="2" s="1"/>
  <c r="H595" i="2"/>
  <c r="U595" i="2" s="1"/>
  <c r="H604" i="2"/>
  <c r="U604" i="2" s="1"/>
  <c r="H613" i="2"/>
  <c r="U613" i="2" s="1"/>
  <c r="G614" i="2"/>
  <c r="I191" i="2"/>
  <c r="V191" i="2" s="1"/>
  <c r="T203" i="2"/>
  <c r="E38" i="19" s="1"/>
  <c r="I188" i="2"/>
  <c r="V188" i="2" s="1"/>
  <c r="I23" i="2"/>
  <c r="V23" i="2" s="1"/>
  <c r="I595" i="2"/>
  <c r="V595" i="2" s="1"/>
  <c r="I504" i="2"/>
  <c r="V504" i="2" s="1"/>
  <c r="I109" i="2"/>
  <c r="I67" i="2"/>
  <c r="I27" i="2"/>
  <c r="I19" i="2"/>
  <c r="V19" i="2" s="1"/>
  <c r="I17" i="2"/>
  <c r="I15" i="2"/>
  <c r="V15" i="2" s="1"/>
  <c r="I11" i="2"/>
  <c r="I9" i="2"/>
  <c r="V9" i="2" s="1"/>
  <c r="I538" i="2"/>
  <c r="V538" i="2" s="1"/>
  <c r="I543" i="2"/>
  <c r="I546" i="2"/>
  <c r="V546" i="2" s="1"/>
  <c r="I592" i="2"/>
  <c r="V592" i="2" s="1"/>
  <c r="I600" i="2"/>
  <c r="V600" i="2" s="1"/>
  <c r="I604" i="2"/>
  <c r="V604" i="2" s="1"/>
  <c r="I613" i="2"/>
  <c r="V613" i="2" s="1"/>
  <c r="I607" i="2"/>
  <c r="V607" i="2" s="1"/>
  <c r="G528" i="2"/>
  <c r="G248" i="2"/>
  <c r="K163" i="2"/>
  <c r="O163" i="2"/>
  <c r="F217" i="2"/>
  <c r="D458" i="2"/>
  <c r="D43" i="2"/>
  <c r="D112" i="2"/>
  <c r="D342" i="2"/>
  <c r="D386" i="2"/>
  <c r="D454" i="2"/>
  <c r="D543" i="2"/>
  <c r="T564" i="2"/>
  <c r="D17" i="2"/>
  <c r="D29" i="2"/>
  <c r="D93" i="2"/>
  <c r="F120" i="2"/>
  <c r="D120" i="2" s="1"/>
  <c r="D581" i="2"/>
  <c r="E426" i="2"/>
  <c r="E463" i="2"/>
  <c r="D600" i="2"/>
  <c r="D302" i="2"/>
  <c r="D191" i="2"/>
  <c r="D515" i="2"/>
  <c r="D528" i="2"/>
  <c r="D540" i="2"/>
  <c r="D587" i="2"/>
  <c r="D346" i="2"/>
  <c r="D595" i="2"/>
  <c r="D534" i="2"/>
  <c r="D549" i="2"/>
  <c r="G122" i="2"/>
  <c r="D15" i="2"/>
  <c r="D27" i="2"/>
  <c r="D173" i="2"/>
  <c r="D218" i="2"/>
  <c r="D285" i="2"/>
  <c r="D333" i="2"/>
  <c r="O8" i="2"/>
  <c r="S8" i="2" s="1"/>
  <c r="I50" i="21"/>
  <c r="I49" i="21" s="1"/>
  <c r="I633" i="21"/>
  <c r="H633" i="21" s="1"/>
  <c r="I761" i="21"/>
  <c r="I822" i="21"/>
  <c r="H822" i="21" s="1"/>
  <c r="I602" i="21"/>
  <c r="H602" i="21" s="1"/>
  <c r="E8" i="2"/>
  <c r="E217" i="2"/>
  <c r="D217" i="2" s="1"/>
  <c r="E284" i="2"/>
  <c r="E462" i="2"/>
  <c r="I625" i="21"/>
  <c r="I594" i="21"/>
  <c r="H594" i="21" s="1"/>
  <c r="I90" i="21"/>
  <c r="H90" i="21" s="1"/>
  <c r="I84" i="21"/>
  <c r="I83" i="21" s="1"/>
  <c r="H51" i="21"/>
  <c r="J593" i="21"/>
  <c r="J592" i="21" s="1"/>
  <c r="J591" i="21" s="1"/>
  <c r="J590" i="21" s="1"/>
  <c r="J589" i="21" s="1"/>
  <c r="H598" i="21"/>
  <c r="I684" i="21"/>
  <c r="I683" i="21" s="1"/>
  <c r="H718" i="21"/>
  <c r="H717" i="21" s="1"/>
  <c r="H33" i="21"/>
  <c r="E533" i="2"/>
  <c r="E542" i="2"/>
  <c r="D542" i="2" s="1"/>
  <c r="J760" i="21"/>
  <c r="D114" i="2"/>
  <c r="D504" i="2"/>
  <c r="E514" i="2"/>
  <c r="O69" i="2"/>
  <c r="G587" i="2"/>
  <c r="E607" i="2"/>
  <c r="D607" i="2" s="1"/>
  <c r="F8" i="2"/>
  <c r="D473" i="2"/>
  <c r="F533" i="2"/>
  <c r="D592" i="2"/>
  <c r="G109" i="2"/>
  <c r="T481" i="2"/>
  <c r="H70" i="2"/>
  <c r="U70" i="2" s="1"/>
  <c r="G71" i="2"/>
  <c r="E69" i="2"/>
  <c r="L163" i="2"/>
  <c r="T165" i="2"/>
  <c r="H116" i="21"/>
  <c r="J115" i="21"/>
  <c r="H115" i="21" s="1"/>
  <c r="I94" i="21"/>
  <c r="I178" i="21"/>
  <c r="H178" i="21" s="1"/>
  <c r="J216" i="21"/>
  <c r="H630" i="21"/>
  <c r="H634" i="21"/>
  <c r="J749" i="21"/>
  <c r="H749" i="21" s="1"/>
  <c r="I24" i="21"/>
  <c r="J266" i="21"/>
  <c r="J270" i="21"/>
  <c r="H270" i="21" s="1"/>
  <c r="H476" i="21"/>
  <c r="H475" i="21" s="1"/>
  <c r="J522" i="21"/>
  <c r="J533" i="21"/>
  <c r="H533" i="21" s="1"/>
  <c r="I852" i="21"/>
  <c r="H852" i="21" s="1"/>
  <c r="J869" i="21"/>
  <c r="H869" i="21" s="1"/>
  <c r="H629" i="21"/>
  <c r="I808" i="21"/>
  <c r="I812" i="21"/>
  <c r="H812" i="21" s="1"/>
  <c r="I170" i="21"/>
  <c r="I168" i="21" s="1"/>
  <c r="H168" i="21" s="1"/>
  <c r="I183" i="21"/>
  <c r="I182" i="21" s="1"/>
  <c r="I181" i="21" s="1"/>
  <c r="H181" i="21" s="1"/>
  <c r="I617" i="21"/>
  <c r="J159" i="21"/>
  <c r="H159" i="21" s="1"/>
  <c r="J163" i="21"/>
  <c r="H163" i="21" s="1"/>
  <c r="J883" i="21"/>
  <c r="J882" i="21" s="1"/>
  <c r="H17" i="21"/>
  <c r="H522" i="21"/>
  <c r="H808" i="21"/>
  <c r="O42" i="2"/>
  <c r="S42" i="2" s="1"/>
  <c r="T162" i="2"/>
  <c r="T160" i="2"/>
  <c r="D608" i="2"/>
  <c r="I38" i="21"/>
  <c r="I42" i="21"/>
  <c r="H25" i="21"/>
  <c r="H665" i="21"/>
  <c r="H595" i="21"/>
  <c r="H668" i="21"/>
  <c r="H28" i="21"/>
  <c r="H509" i="21"/>
  <c r="H85" i="21"/>
  <c r="I508" i="21"/>
  <c r="I507" i="21" s="1"/>
  <c r="H507" i="21" s="1"/>
  <c r="T534" i="2"/>
  <c r="G23" i="2"/>
  <c r="G93" i="2"/>
  <c r="T122" i="2"/>
  <c r="I120" i="2"/>
  <c r="V120" i="2" s="1"/>
  <c r="G581" i="2"/>
  <c r="H637" i="21"/>
  <c r="I57" i="21"/>
  <c r="I56" i="21" s="1"/>
  <c r="H95" i="21"/>
  <c r="J120" i="21"/>
  <c r="H120" i="21" s="1"/>
  <c r="J124" i="21"/>
  <c r="H124" i="21" s="1"/>
  <c r="I147" i="21"/>
  <c r="H147" i="21" s="1"/>
  <c r="J487" i="21"/>
  <c r="H487" i="21" s="1"/>
  <c r="J491" i="21"/>
  <c r="H491" i="21" s="1"/>
  <c r="J554" i="21"/>
  <c r="H554" i="21" s="1"/>
  <c r="J558" i="21"/>
  <c r="H558" i="21" s="1"/>
  <c r="K514" i="2"/>
  <c r="S514" i="2" s="1"/>
  <c r="T450" i="2"/>
  <c r="T442" i="2"/>
  <c r="T434" i="2"/>
  <c r="I200" i="21"/>
  <c r="H32" i="21"/>
  <c r="J31" i="21"/>
  <c r="F163" i="2"/>
  <c r="D164" i="2"/>
  <c r="F553" i="2"/>
  <c r="E589" i="2"/>
  <c r="D590" i="2"/>
  <c r="J860" i="21"/>
  <c r="J859" i="21" s="1"/>
  <c r="T32" i="2"/>
  <c r="I863" i="21"/>
  <c r="I862" i="21" s="1"/>
  <c r="I861" i="21" s="1"/>
  <c r="H443" i="21"/>
  <c r="H91" i="21"/>
  <c r="I174" i="21"/>
  <c r="H174" i="21" s="1"/>
  <c r="J515" i="21"/>
  <c r="K463" i="2"/>
  <c r="T20" i="2"/>
  <c r="J83" i="21"/>
  <c r="J82" i="21" s="1"/>
  <c r="I429" i="21"/>
  <c r="J640" i="21"/>
  <c r="T167" i="2"/>
  <c r="J744" i="21"/>
  <c r="H747" i="21"/>
  <c r="H744" i="21"/>
  <c r="I328" i="21"/>
  <c r="H328" i="21" s="1"/>
  <c r="H343" i="21"/>
  <c r="T118" i="2"/>
  <c r="H778" i="21"/>
  <c r="T415" i="2"/>
  <c r="T115" i="2"/>
  <c r="H372" i="21"/>
  <c r="H371" i="21" s="1"/>
  <c r="T247" i="2"/>
  <c r="I447" i="21"/>
  <c r="I446" i="21" s="1"/>
  <c r="H450" i="21"/>
  <c r="H447" i="21" s="1"/>
  <c r="H446" i="21" s="1"/>
  <c r="J530" i="21"/>
  <c r="J529" i="21" s="1"/>
  <c r="H531" i="21"/>
  <c r="I932" i="21"/>
  <c r="I578" i="21"/>
  <c r="G29" i="2"/>
  <c r="G524" i="2"/>
  <c r="H599" i="21"/>
  <c r="G17" i="2"/>
  <c r="H603" i="21"/>
  <c r="G427" i="2"/>
  <c r="H590" i="2"/>
  <c r="G27" i="2"/>
  <c r="I565" i="21"/>
  <c r="I564" i="21" s="1"/>
  <c r="G549" i="2"/>
  <c r="G604" i="2"/>
  <c r="H830" i="21"/>
  <c r="I829" i="21"/>
  <c r="I828" i="21" s="1"/>
  <c r="H828" i="21" s="1"/>
  <c r="H850" i="21"/>
  <c r="I849" i="21"/>
  <c r="H849" i="21" s="1"/>
  <c r="T244" i="2"/>
  <c r="H390" i="21"/>
  <c r="I389" i="21"/>
  <c r="H816" i="21"/>
  <c r="I815" i="21"/>
  <c r="H815" i="21" s="1"/>
  <c r="H846" i="21"/>
  <c r="I845" i="21"/>
  <c r="H845" i="21" s="1"/>
  <c r="T282" i="2"/>
  <c r="T228" i="2"/>
  <c r="T144" i="2"/>
  <c r="T142" i="2"/>
  <c r="T111" i="2"/>
  <c r="T597" i="2"/>
  <c r="T259" i="2"/>
  <c r="T236" i="2"/>
  <c r="T588" i="2"/>
  <c r="H363" i="21"/>
  <c r="T255" i="2"/>
  <c r="T240" i="2"/>
  <c r="T232" i="2"/>
  <c r="T224" i="2"/>
  <c r="T16" i="2"/>
  <c r="L589" i="2"/>
  <c r="H829" i="21"/>
  <c r="H530" i="21"/>
  <c r="H774" i="21"/>
  <c r="S163" i="2" l="1"/>
  <c r="I8" i="2"/>
  <c r="V8" i="2" s="1"/>
  <c r="G564" i="2"/>
  <c r="D9" i="2"/>
  <c r="D11" i="2"/>
  <c r="D19" i="2"/>
  <c r="D23" i="2"/>
  <c r="E42" i="2"/>
  <c r="D57" i="2"/>
  <c r="D67" i="2"/>
  <c r="D109" i="2"/>
  <c r="D136" i="2"/>
  <c r="D188" i="2"/>
  <c r="D203" i="2"/>
  <c r="D248" i="2"/>
  <c r="F284" i="2"/>
  <c r="S248" i="2"/>
  <c r="S581" i="2"/>
  <c r="V55" i="2"/>
  <c r="U333" i="2"/>
  <c r="S333" i="2"/>
  <c r="V29" i="2"/>
  <c r="S29" i="2"/>
  <c r="U342" i="2"/>
  <c r="S342" i="2"/>
  <c r="U549" i="2"/>
  <c r="S549" i="2"/>
  <c r="S109" i="2"/>
  <c r="G454" i="2"/>
  <c r="G538" i="2"/>
  <c r="G595" i="2"/>
  <c r="G546" i="2"/>
  <c r="H8" i="2"/>
  <c r="U8" i="2" s="1"/>
  <c r="G543" i="2"/>
  <c r="G534" i="2"/>
  <c r="G342" i="2"/>
  <c r="G188" i="2"/>
  <c r="E163" i="2"/>
  <c r="I514" i="2"/>
  <c r="V514" i="2" s="1"/>
  <c r="G43" i="2"/>
  <c r="U248" i="2"/>
  <c r="I642" i="21"/>
  <c r="I641" i="21" s="1"/>
  <c r="H641" i="21" s="1"/>
  <c r="O426" i="2"/>
  <c r="S426" i="2" s="1"/>
  <c r="S458" i="2"/>
  <c r="O463" i="2"/>
  <c r="O462" i="2" s="1"/>
  <c r="S191" i="2"/>
  <c r="S528" i="2"/>
  <c r="U346" i="2"/>
  <c r="S346" i="2"/>
  <c r="S608" i="2"/>
  <c r="S604" i="2"/>
  <c r="V70" i="2"/>
  <c r="S70" i="2"/>
  <c r="V386" i="2"/>
  <c r="S386" i="2"/>
  <c r="S600" i="2"/>
  <c r="S112" i="2"/>
  <c r="U285" i="2"/>
  <c r="S285" i="2"/>
  <c r="V543" i="2"/>
  <c r="T543" i="2" s="1"/>
  <c r="V109" i="2"/>
  <c r="V608" i="2"/>
  <c r="U581" i="2"/>
  <c r="V112" i="2"/>
  <c r="V164" i="2"/>
  <c r="U112" i="2"/>
  <c r="O553" i="2"/>
  <c r="V581" i="2"/>
  <c r="V67" i="2"/>
  <c r="V27" i="2"/>
  <c r="V11" i="2"/>
  <c r="U109" i="2"/>
  <c r="I556" i="2"/>
  <c r="V556" i="2" s="1"/>
  <c r="V17" i="2"/>
  <c r="H642" i="21"/>
  <c r="H27" i="21"/>
  <c r="H31" i="21"/>
  <c r="H29" i="21"/>
  <c r="H182" i="21"/>
  <c r="T528" i="2"/>
  <c r="G346" i="2"/>
  <c r="G473" i="2"/>
  <c r="I463" i="2"/>
  <c r="V463" i="2" s="1"/>
  <c r="G19" i="2"/>
  <c r="H533" i="2"/>
  <c r="U533" i="2" s="1"/>
  <c r="D163" i="2"/>
  <c r="G540" i="2"/>
  <c r="G533" i="2" s="1"/>
  <c r="G15" i="2"/>
  <c r="H542" i="2"/>
  <c r="U542" i="2" s="1"/>
  <c r="G112" i="2"/>
  <c r="I542" i="2"/>
  <c r="V542" i="2" s="1"/>
  <c r="G9" i="2"/>
  <c r="K284" i="2"/>
  <c r="T29" i="2"/>
  <c r="E21" i="19" s="1"/>
  <c r="T342" i="2"/>
  <c r="I533" i="2"/>
  <c r="V533" i="2" s="1"/>
  <c r="O284" i="2"/>
  <c r="O216" i="2" s="1"/>
  <c r="L284" i="2"/>
  <c r="G173" i="2"/>
  <c r="O513" i="2"/>
  <c r="I163" i="2"/>
  <c r="V163" i="2" s="1"/>
  <c r="I284" i="2"/>
  <c r="I460" i="21"/>
  <c r="H589" i="2"/>
  <c r="G120" i="2"/>
  <c r="H69" i="2"/>
  <c r="H42" i="2"/>
  <c r="U42" i="2" s="1"/>
  <c r="I217" i="2"/>
  <c r="V217" i="2" s="1"/>
  <c r="H612" i="21"/>
  <c r="I611" i="21"/>
  <c r="H578" i="21"/>
  <c r="I577" i="21"/>
  <c r="H415" i="21"/>
  <c r="H416" i="21"/>
  <c r="H421" i="21"/>
  <c r="H389" i="21"/>
  <c r="I388" i="21"/>
  <c r="I373" i="21" s="1"/>
  <c r="I347" i="21"/>
  <c r="I640" i="21"/>
  <c r="I639" i="21" s="1"/>
  <c r="H885" i="21"/>
  <c r="H266" i="21"/>
  <c r="J265" i="21"/>
  <c r="G114" i="2"/>
  <c r="H164" i="2"/>
  <c r="U164" i="2" s="1"/>
  <c r="H426" i="2"/>
  <c r="U426" i="2" s="1"/>
  <c r="I426" i="2"/>
  <c r="V426" i="2" s="1"/>
  <c r="H217" i="2"/>
  <c r="T515" i="2"/>
  <c r="H514" i="2"/>
  <c r="U514" i="2" s="1"/>
  <c r="G218" i="2"/>
  <c r="G333" i="2"/>
  <c r="L69" i="2"/>
  <c r="I15" i="21"/>
  <c r="I14" i="21" s="1"/>
  <c r="K69" i="2"/>
  <c r="S69" i="2" s="1"/>
  <c r="H110" i="21"/>
  <c r="I109" i="21"/>
  <c r="H109" i="21" s="1"/>
  <c r="J716" i="21"/>
  <c r="H799" i="21"/>
  <c r="T427" i="2"/>
  <c r="K607" i="2"/>
  <c r="S607" i="2" s="1"/>
  <c r="L217" i="2"/>
  <c r="T542" i="2"/>
  <c r="E50" i="19" s="1"/>
  <c r="T473" i="2"/>
  <c r="T524" i="2"/>
  <c r="T587" i="2"/>
  <c r="E57" i="19" s="1"/>
  <c r="G572" i="2"/>
  <c r="T572" i="2"/>
  <c r="H463" i="2"/>
  <c r="U463" i="2" s="1"/>
  <c r="V136" i="2"/>
  <c r="T600" i="2"/>
  <c r="E60" i="19" s="1"/>
  <c r="H556" i="2"/>
  <c r="U556" i="2" s="1"/>
  <c r="K553" i="2"/>
  <c r="T248" i="2"/>
  <c r="K217" i="2"/>
  <c r="L513" i="2"/>
  <c r="K590" i="2"/>
  <c r="K462" i="2"/>
  <c r="S462" i="2" s="1"/>
  <c r="G8" i="2"/>
  <c r="K513" i="2"/>
  <c r="S513" i="2" s="1"/>
  <c r="T139" i="2"/>
  <c r="I660" i="21"/>
  <c r="D284" i="2"/>
  <c r="T355" i="2"/>
  <c r="H736" i="21"/>
  <c r="I733" i="21"/>
  <c r="H733" i="21" s="1"/>
  <c r="I506" i="21"/>
  <c r="I505" i="21" s="1"/>
  <c r="H57" i="21"/>
  <c r="I576" i="21"/>
  <c r="H183" i="21"/>
  <c r="J868" i="21"/>
  <c r="H868" i="21" s="1"/>
  <c r="J918" i="21"/>
  <c r="G458" i="2"/>
  <c r="I302" i="21"/>
  <c r="I89" i="21"/>
  <c r="I88" i="21" s="1"/>
  <c r="I573" i="21"/>
  <c r="T57" i="2"/>
  <c r="E25" i="19" s="1"/>
  <c r="J639" i="21"/>
  <c r="J621" i="21" s="1"/>
  <c r="H529" i="21"/>
  <c r="J528" i="21"/>
  <c r="H528" i="21" s="1"/>
  <c r="H577" i="21"/>
  <c r="H368" i="21"/>
  <c r="I807" i="21"/>
  <c r="I593" i="21"/>
  <c r="I592" i="21" s="1"/>
  <c r="I591" i="21" s="1"/>
  <c r="I590" i="21" s="1"/>
  <c r="H84" i="21"/>
  <c r="I624" i="21"/>
  <c r="H223" i="21"/>
  <c r="H222" i="21" s="1"/>
  <c r="H221" i="21" s="1"/>
  <c r="H220" i="21" s="1"/>
  <c r="H219" i="21" s="1"/>
  <c r="J232" i="21"/>
  <c r="J231" i="21" s="1"/>
  <c r="J230" i="21" s="1"/>
  <c r="J229" i="21" s="1"/>
  <c r="J224" i="21" s="1"/>
  <c r="J20" i="21"/>
  <c r="H20" i="21" s="1"/>
  <c r="J89" i="21"/>
  <c r="J88" i="21" s="1"/>
  <c r="J60" i="21" s="1"/>
  <c r="H98" i="21"/>
  <c r="T15" i="2"/>
  <c r="E17" i="19" s="1"/>
  <c r="T503" i="2"/>
  <c r="H99" i="21"/>
  <c r="I586" i="21"/>
  <c r="H16" i="21"/>
  <c r="H508" i="21"/>
  <c r="H50" i="21"/>
  <c r="H141" i="21"/>
  <c r="I139" i="21"/>
  <c r="H139" i="21" s="1"/>
  <c r="J365" i="21"/>
  <c r="J364" i="21" s="1"/>
  <c r="J361" i="21" s="1"/>
  <c r="H142" i="21"/>
  <c r="J667" i="21"/>
  <c r="J663" i="21" s="1"/>
  <c r="J661" i="21" s="1"/>
  <c r="J87" i="21"/>
  <c r="I87" i="21"/>
  <c r="I442" i="21"/>
  <c r="I844" i="21"/>
  <c r="H844" i="21" s="1"/>
  <c r="J486" i="21"/>
  <c r="H94" i="21"/>
  <c r="J158" i="21"/>
  <c r="H158" i="21" s="1"/>
  <c r="I177" i="21"/>
  <c r="H177" i="21" s="1"/>
  <c r="I760" i="21"/>
  <c r="I740" i="21" s="1"/>
  <c r="H761" i="21"/>
  <c r="J514" i="21"/>
  <c r="H514" i="21" s="1"/>
  <c r="H515" i="21"/>
  <c r="I616" i="21"/>
  <c r="I615" i="21" s="1"/>
  <c r="H617" i="21"/>
  <c r="G613" i="2"/>
  <c r="H89" i="21"/>
  <c r="J293" i="21"/>
  <c r="I780" i="21"/>
  <c r="F463" i="2"/>
  <c r="I485" i="21"/>
  <c r="J687" i="21"/>
  <c r="H688" i="21"/>
  <c r="H695" i="21"/>
  <c r="J694" i="21"/>
  <c r="H694" i="21" s="1"/>
  <c r="J406" i="21"/>
  <c r="J401" i="21" s="1"/>
  <c r="H410" i="21"/>
  <c r="H406" i="21" s="1"/>
  <c r="H401" i="21" s="1"/>
  <c r="H579" i="21"/>
  <c r="H626" i="21"/>
  <c r="H762" i="21"/>
  <c r="H765" i="21"/>
  <c r="H823" i="21"/>
  <c r="H317" i="21"/>
  <c r="G136" i="2"/>
  <c r="T9" i="2"/>
  <c r="E15" i="19" s="1"/>
  <c r="F426" i="2"/>
  <c r="F216" i="2" s="1"/>
  <c r="E556" i="2"/>
  <c r="F589" i="2"/>
  <c r="D589" i="2" s="1"/>
  <c r="D524" i="2"/>
  <c r="D538" i="2"/>
  <c r="D533" i="2" s="1"/>
  <c r="D546" i="2"/>
  <c r="D604" i="2"/>
  <c r="I671" i="21"/>
  <c r="T114" i="2"/>
  <c r="E32" i="19" s="1"/>
  <c r="H369" i="21"/>
  <c r="I37" i="21"/>
  <c r="I36" i="21" s="1"/>
  <c r="I35" i="21" s="1"/>
  <c r="H39" i="21"/>
  <c r="H42" i="21"/>
  <c r="H46" i="21"/>
  <c r="T586" i="2"/>
  <c r="T575" i="2"/>
  <c r="T113" i="2"/>
  <c r="T202" i="2"/>
  <c r="J37" i="21"/>
  <c r="J36" i="21" s="1"/>
  <c r="J35" i="21" s="1"/>
  <c r="H38" i="21"/>
  <c r="H37" i="21"/>
  <c r="H43" i="21"/>
  <c r="H47" i="21"/>
  <c r="J128" i="21"/>
  <c r="J132" i="21"/>
  <c r="I259" i="21"/>
  <c r="J429" i="21"/>
  <c r="J428" i="21" s="1"/>
  <c r="H933" i="21"/>
  <c r="T340" i="2"/>
  <c r="T338" i="2"/>
  <c r="T336" i="2"/>
  <c r="T334" i="2"/>
  <c r="T331" i="2"/>
  <c r="T328" i="2"/>
  <c r="T326" i="2"/>
  <c r="T582" i="2"/>
  <c r="I677" i="21"/>
  <c r="T599" i="2"/>
  <c r="T579" i="2"/>
  <c r="T251" i="2"/>
  <c r="T249" i="2"/>
  <c r="T222" i="2"/>
  <c r="T220" i="2"/>
  <c r="T215" i="2"/>
  <c r="T212" i="2"/>
  <c r="T210" i="2"/>
  <c r="T208" i="2"/>
  <c r="T61" i="2"/>
  <c r="T59" i="2"/>
  <c r="T54" i="2"/>
  <c r="T52" i="2"/>
  <c r="T50" i="2"/>
  <c r="T48" i="2"/>
  <c r="T46" i="2"/>
  <c r="T44" i="2"/>
  <c r="T40" i="2"/>
  <c r="T38" i="2"/>
  <c r="T36" i="2"/>
  <c r="T33" i="2"/>
  <c r="T24" i="2"/>
  <c r="T12" i="2"/>
  <c r="T472" i="2"/>
  <c r="T468" i="2"/>
  <c r="T466" i="2"/>
  <c r="T305" i="2"/>
  <c r="T303" i="2"/>
  <c r="L553" i="2"/>
  <c r="J527" i="21"/>
  <c r="G600" i="2"/>
  <c r="H423" i="21"/>
  <c r="H422" i="21" s="1"/>
  <c r="H474" i="21"/>
  <c r="H919" i="21"/>
  <c r="T43" i="2"/>
  <c r="E23" i="19" s="1"/>
  <c r="I42" i="2"/>
  <c r="V42" i="2" s="1"/>
  <c r="I364" i="21"/>
  <c r="T173" i="2"/>
  <c r="H719" i="21"/>
  <c r="J212" i="21"/>
  <c r="H212" i="21" s="1"/>
  <c r="J211" i="21"/>
  <c r="J708" i="21"/>
  <c r="H49" i="21"/>
  <c r="I918" i="21"/>
  <c r="I909" i="21" s="1"/>
  <c r="I928" i="21"/>
  <c r="H928" i="21" s="1"/>
  <c r="H348" i="21"/>
  <c r="H347" i="21" s="1"/>
  <c r="I332" i="21"/>
  <c r="H24" i="21"/>
  <c r="I173" i="21"/>
  <c r="H173" i="21" s="1"/>
  <c r="I924" i="21"/>
  <c r="T112" i="2"/>
  <c r="E31" i="19" s="1"/>
  <c r="H860" i="21"/>
  <c r="T333" i="2"/>
  <c r="H863" i="21"/>
  <c r="H201" i="21"/>
  <c r="F69" i="2"/>
  <c r="I275" i="21"/>
  <c r="H275" i="21" s="1"/>
  <c r="H276" i="21"/>
  <c r="I401" i="21"/>
  <c r="H464" i="21"/>
  <c r="H463" i="21" s="1"/>
  <c r="I837" i="21"/>
  <c r="H937" i="21"/>
  <c r="H936" i="21" s="1"/>
  <c r="F42" i="2"/>
  <c r="D42" i="2" s="1"/>
  <c r="D464" i="2"/>
  <c r="F514" i="2"/>
  <c r="H154" i="21"/>
  <c r="J513" i="21"/>
  <c r="E513" i="2"/>
  <c r="T109" i="2"/>
  <c r="E30" i="19" s="1"/>
  <c r="T71" i="2"/>
  <c r="H471" i="21"/>
  <c r="H470" i="21" s="1"/>
  <c r="H469" i="21" s="1"/>
  <c r="H468" i="21" s="1"/>
  <c r="D613" i="2"/>
  <c r="T602" i="2"/>
  <c r="T119" i="2"/>
  <c r="I240" i="21"/>
  <c r="H240" i="21" s="1"/>
  <c r="I654" i="21"/>
  <c r="J932" i="21"/>
  <c r="D564" i="2"/>
  <c r="I13" i="21"/>
  <c r="I575" i="21"/>
  <c r="H576" i="21"/>
  <c r="H859" i="21"/>
  <c r="J856" i="21"/>
  <c r="J805" i="21" s="1"/>
  <c r="I55" i="21"/>
  <c r="I54" i="21" s="1"/>
  <c r="H56" i="21"/>
  <c r="I82" i="21"/>
  <c r="H83" i="21"/>
  <c r="H170" i="21"/>
  <c r="I169" i="21"/>
  <c r="H169" i="21" s="1"/>
  <c r="H216" i="21"/>
  <c r="J215" i="21"/>
  <c r="I108" i="21"/>
  <c r="T592" i="2"/>
  <c r="I590" i="2"/>
  <c r="V590" i="2" s="1"/>
  <c r="G592" i="2"/>
  <c r="T11" i="2"/>
  <c r="E16" i="19" s="1"/>
  <c r="G11" i="2"/>
  <c r="T504" i="2"/>
  <c r="G504" i="2"/>
  <c r="T386" i="2"/>
  <c r="E44" i="19" s="1"/>
  <c r="T17" i="2"/>
  <c r="E18" i="19" s="1"/>
  <c r="G464" i="2"/>
  <c r="T464" i="2"/>
  <c r="T608" i="2"/>
  <c r="E63" i="19" s="1"/>
  <c r="E62" i="19" s="1"/>
  <c r="H607" i="2"/>
  <c r="U607" i="2" s="1"/>
  <c r="G608" i="2"/>
  <c r="I553" i="2"/>
  <c r="V553" i="2" s="1"/>
  <c r="I362" i="21"/>
  <c r="J119" i="21"/>
  <c r="J553" i="21"/>
  <c r="G542" i="2"/>
  <c r="T93" i="2"/>
  <c r="E216" i="2"/>
  <c r="D8" i="2"/>
  <c r="G386" i="2"/>
  <c r="T67" i="2"/>
  <c r="E27" i="19" s="1"/>
  <c r="G67" i="2"/>
  <c r="T613" i="2"/>
  <c r="T604" i="2"/>
  <c r="E61" i="19" s="1"/>
  <c r="T549" i="2"/>
  <c r="E51" i="19" s="1"/>
  <c r="T191" i="2"/>
  <c r="E37" i="19" s="1"/>
  <c r="G191" i="2"/>
  <c r="T218" i="2"/>
  <c r="T302" i="2"/>
  <c r="G302" i="2"/>
  <c r="T120" i="2"/>
  <c r="E33" i="19" s="1"/>
  <c r="T296" i="2"/>
  <c r="G296" i="2"/>
  <c r="G285" i="2"/>
  <c r="D69" i="2"/>
  <c r="I513" i="2"/>
  <c r="V513" i="2" s="1"/>
  <c r="T346" i="2"/>
  <c r="T546" i="2"/>
  <c r="T538" i="2"/>
  <c r="T27" i="2"/>
  <c r="E20" i="19" s="1"/>
  <c r="T19" i="2"/>
  <c r="E19" i="19" s="1"/>
  <c r="T540" i="2"/>
  <c r="T458" i="2"/>
  <c r="T581" i="2"/>
  <c r="E56" i="19" s="1"/>
  <c r="I146" i="21"/>
  <c r="J245" i="21"/>
  <c r="J909" i="21"/>
  <c r="H248" i="21"/>
  <c r="H247" i="21" s="1"/>
  <c r="H246" i="21" s="1"/>
  <c r="H911" i="21"/>
  <c r="H910" i="21" s="1"/>
  <c r="T470" i="2"/>
  <c r="T482" i="2"/>
  <c r="T478" i="2"/>
  <c r="T474" i="2"/>
  <c r="T486" i="2"/>
  <c r="T55" i="2"/>
  <c r="E24" i="19" s="1"/>
  <c r="I714" i="21"/>
  <c r="T31" i="2"/>
  <c r="H55" i="21"/>
  <c r="I623" i="21"/>
  <c r="I622" i="21" s="1"/>
  <c r="I621" i="21" s="1"/>
  <c r="H624" i="21"/>
  <c r="H623" i="21" s="1"/>
  <c r="T188" i="2"/>
  <c r="T23" i="2"/>
  <c r="H862" i="21"/>
  <c r="H616" i="21"/>
  <c r="G164" i="2"/>
  <c r="T595" i="2"/>
  <c r="H625" i="21"/>
  <c r="T454" i="2"/>
  <c r="J566" i="21"/>
  <c r="H567" i="21"/>
  <c r="H783" i="21"/>
  <c r="J782" i="21"/>
  <c r="H200" i="21"/>
  <c r="I199" i="21"/>
  <c r="H746" i="21"/>
  <c r="J743" i="21"/>
  <c r="S284" i="2" l="1"/>
  <c r="U590" i="2"/>
  <c r="S590" i="2"/>
  <c r="S217" i="2"/>
  <c r="S553" i="2"/>
  <c r="O615" i="2"/>
  <c r="S463" i="2"/>
  <c r="U136" i="2"/>
  <c r="S136" i="2"/>
  <c r="J360" i="21"/>
  <c r="J359" i="21" s="1"/>
  <c r="I346" i="21"/>
  <c r="H346" i="21" s="1"/>
  <c r="V284" i="2"/>
  <c r="U217" i="2"/>
  <c r="U69" i="2"/>
  <c r="U284" i="2"/>
  <c r="G426" i="2"/>
  <c r="H163" i="2"/>
  <c r="U163" i="2" s="1"/>
  <c r="G556" i="2"/>
  <c r="H553" i="2"/>
  <c r="U553" i="2" s="1"/>
  <c r="G463" i="2"/>
  <c r="I462" i="2"/>
  <c r="V462" i="2" s="1"/>
  <c r="T136" i="2"/>
  <c r="E34" i="19" s="1"/>
  <c r="H640" i="21"/>
  <c r="H639" i="21" s="1"/>
  <c r="H513" i="2"/>
  <c r="U513" i="2" s="1"/>
  <c r="T217" i="2"/>
  <c r="E41" i="19" s="1"/>
  <c r="H460" i="21"/>
  <c r="H458" i="21" s="1"/>
  <c r="H457" i="21" s="1"/>
  <c r="H456" i="21" s="1"/>
  <c r="I458" i="21"/>
  <c r="I457" i="21" s="1"/>
  <c r="I456" i="21" s="1"/>
  <c r="I455" i="21" s="1"/>
  <c r="T164" i="2"/>
  <c r="E36" i="19" s="1"/>
  <c r="E35" i="19" s="1"/>
  <c r="J512" i="21"/>
  <c r="H512" i="21" s="1"/>
  <c r="J15" i="21"/>
  <c r="J662" i="21"/>
  <c r="I610" i="21"/>
  <c r="H611" i="21"/>
  <c r="G514" i="2"/>
  <c r="T514" i="2"/>
  <c r="E48" i="19" s="1"/>
  <c r="H506" i="21"/>
  <c r="H677" i="21"/>
  <c r="I675" i="21"/>
  <c r="I301" i="21"/>
  <c r="H302" i="21"/>
  <c r="H800" i="21"/>
  <c r="L216" i="2"/>
  <c r="L615" i="2" s="1"/>
  <c r="H462" i="2"/>
  <c r="U462" i="2" s="1"/>
  <c r="T463" i="2"/>
  <c r="E46" i="19" s="1"/>
  <c r="E45" i="19" s="1"/>
  <c r="I112" i="21"/>
  <c r="H364" i="21"/>
  <c r="I361" i="21"/>
  <c r="I716" i="21"/>
  <c r="H716" i="21" s="1"/>
  <c r="G217" i="2"/>
  <c r="K216" i="2"/>
  <c r="S216" i="2" s="1"/>
  <c r="T426" i="2"/>
  <c r="E43" i="19" s="1"/>
  <c r="T42" i="2"/>
  <c r="T553" i="2"/>
  <c r="H798" i="21"/>
  <c r="T590" i="2"/>
  <c r="E59" i="19" s="1"/>
  <c r="E58" i="19" s="1"/>
  <c r="K589" i="2"/>
  <c r="T8" i="2"/>
  <c r="T615" i="2" s="1"/>
  <c r="D216" i="2"/>
  <c r="I216" i="2"/>
  <c r="V216" i="2" s="1"/>
  <c r="H660" i="21"/>
  <c r="H659" i="21" s="1"/>
  <c r="H658" i="21" s="1"/>
  <c r="H657" i="21" s="1"/>
  <c r="I659" i="21"/>
  <c r="I658" i="21" s="1"/>
  <c r="I657" i="21" s="1"/>
  <c r="H918" i="21"/>
  <c r="H132" i="21"/>
  <c r="J127" i="21"/>
  <c r="J112" i="21" s="1"/>
  <c r="H88" i="21"/>
  <c r="H87" i="21" s="1"/>
  <c r="H573" i="21"/>
  <c r="H572" i="21" s="1"/>
  <c r="H571" i="21" s="1"/>
  <c r="I572" i="21"/>
  <c r="I571" i="21" s="1"/>
  <c r="I563" i="21" s="1"/>
  <c r="I562" i="21" s="1"/>
  <c r="I806" i="21"/>
  <c r="H807" i="21"/>
  <c r="H593" i="21"/>
  <c r="H592" i="21" s="1"/>
  <c r="H591" i="21" s="1"/>
  <c r="H590" i="21" s="1"/>
  <c r="J264" i="21"/>
  <c r="H265" i="21"/>
  <c r="H586" i="21"/>
  <c r="I585" i="21"/>
  <c r="J335" i="21"/>
  <c r="J332" i="21" s="1"/>
  <c r="J331" i="21" s="1"/>
  <c r="J327" i="21" s="1"/>
  <c r="J310" i="21" s="1"/>
  <c r="H336" i="21"/>
  <c r="H335" i="21" s="1"/>
  <c r="H216" i="2"/>
  <c r="U216" i="2" s="1"/>
  <c r="I428" i="21"/>
  <c r="H428" i="21" s="1"/>
  <c r="H442" i="21"/>
  <c r="I12" i="21"/>
  <c r="J14" i="21"/>
  <c r="H15" i="21"/>
  <c r="J526" i="21"/>
  <c r="H526" i="21" s="1"/>
  <c r="H527" i="21"/>
  <c r="H293" i="21"/>
  <c r="J292" i="21"/>
  <c r="H760" i="21"/>
  <c r="H388" i="21"/>
  <c r="H373" i="21"/>
  <c r="J153" i="21"/>
  <c r="J152" i="21" s="1"/>
  <c r="T556" i="2"/>
  <c r="E55" i="19" s="1"/>
  <c r="E52" i="19" s="1"/>
  <c r="G607" i="2"/>
  <c r="T607" i="2"/>
  <c r="H932" i="21"/>
  <c r="J400" i="21"/>
  <c r="J399" i="21" s="1"/>
  <c r="J485" i="21"/>
  <c r="H486" i="21"/>
  <c r="D463" i="2"/>
  <c r="F462" i="2"/>
  <c r="D462" i="2" s="1"/>
  <c r="T285" i="2"/>
  <c r="T284" i="2"/>
  <c r="E42" i="19" s="1"/>
  <c r="H687" i="21"/>
  <c r="J686" i="21"/>
  <c r="E553" i="2"/>
  <c r="D553" i="2" s="1"/>
  <c r="D556" i="2"/>
  <c r="D426" i="2"/>
  <c r="I670" i="21"/>
  <c r="H671" i="21"/>
  <c r="I340" i="21"/>
  <c r="H340" i="21" s="1"/>
  <c r="H344" i="21"/>
  <c r="H36" i="21"/>
  <c r="H35" i="21" s="1"/>
  <c r="H239" i="21"/>
  <c r="H238" i="21" s="1"/>
  <c r="H237" i="21" s="1"/>
  <c r="H224" i="21" s="1"/>
  <c r="I238" i="21"/>
  <c r="I237" i="21" s="1"/>
  <c r="I224" i="21" s="1"/>
  <c r="H259" i="21"/>
  <c r="I258" i="21"/>
  <c r="H128" i="21"/>
  <c r="H429" i="21"/>
  <c r="H365" i="21"/>
  <c r="H211" i="21"/>
  <c r="J210" i="21"/>
  <c r="H708" i="21"/>
  <c r="J707" i="21"/>
  <c r="H707" i="21" s="1"/>
  <c r="J705" i="21"/>
  <c r="H706" i="21"/>
  <c r="I331" i="21"/>
  <c r="H924" i="21"/>
  <c r="I923" i="21"/>
  <c r="I922" i="21" s="1"/>
  <c r="I921" i="21" s="1"/>
  <c r="H921" i="21" s="1"/>
  <c r="G284" i="2"/>
  <c r="H306" i="21"/>
  <c r="E14" i="19"/>
  <c r="F513" i="2"/>
  <c r="D514" i="2"/>
  <c r="H837" i="21"/>
  <c r="I836" i="21"/>
  <c r="H654" i="21"/>
  <c r="I653" i="21"/>
  <c r="I883" i="21"/>
  <c r="J511" i="21"/>
  <c r="H511" i="21" s="1"/>
  <c r="H513" i="21"/>
  <c r="I713" i="21"/>
  <c r="H714" i="21"/>
  <c r="J908" i="21"/>
  <c r="H909" i="21"/>
  <c r="E22" i="19"/>
  <c r="G42" i="2"/>
  <c r="H119" i="21"/>
  <c r="J114" i="21"/>
  <c r="H153" i="21"/>
  <c r="G70" i="2"/>
  <c r="T70" i="2"/>
  <c r="E29" i="19" s="1"/>
  <c r="E28" i="19" s="1"/>
  <c r="V69" i="2"/>
  <c r="H108" i="21"/>
  <c r="I107" i="21"/>
  <c r="H107" i="21" s="1"/>
  <c r="H215" i="21"/>
  <c r="J214" i="21"/>
  <c r="E615" i="2"/>
  <c r="E622" i="2" s="1"/>
  <c r="H146" i="21"/>
  <c r="I145" i="21"/>
  <c r="H145" i="21" s="1"/>
  <c r="T533" i="2"/>
  <c r="E49" i="19" s="1"/>
  <c r="H553" i="21"/>
  <c r="J552" i="21"/>
  <c r="H362" i="21"/>
  <c r="I589" i="2"/>
  <c r="V589" i="2" s="1"/>
  <c r="G590" i="2"/>
  <c r="H82" i="21"/>
  <c r="G553" i="2"/>
  <c r="H856" i="21"/>
  <c r="H575" i="21"/>
  <c r="H782" i="21"/>
  <c r="J780" i="21"/>
  <c r="H861" i="21"/>
  <c r="H54" i="21"/>
  <c r="H53" i="21" s="1"/>
  <c r="I53" i="21"/>
  <c r="I11" i="21" s="1"/>
  <c r="J565" i="21"/>
  <c r="J564" i="21" s="1"/>
  <c r="J563" i="21" s="1"/>
  <c r="J562" i="21" s="1"/>
  <c r="H566" i="21"/>
  <c r="H565" i="21" s="1"/>
  <c r="H564" i="21" s="1"/>
  <c r="H563" i="21" s="1"/>
  <c r="H562" i="21" s="1"/>
  <c r="H615" i="21"/>
  <c r="H614" i="21" s="1"/>
  <c r="I614" i="21"/>
  <c r="H622" i="21"/>
  <c r="H621" i="21" s="1"/>
  <c r="I198" i="21"/>
  <c r="H199" i="21"/>
  <c r="H743" i="21"/>
  <c r="J742" i="21"/>
  <c r="J741" i="21" s="1"/>
  <c r="J740" i="21" s="1"/>
  <c r="U589" i="2" l="1"/>
  <c r="S589" i="2"/>
  <c r="G163" i="2"/>
  <c r="E47" i="19"/>
  <c r="G513" i="2"/>
  <c r="K615" i="2"/>
  <c r="S615" i="2" s="1"/>
  <c r="T589" i="2"/>
  <c r="I327" i="21"/>
  <c r="I310" i="21" s="1"/>
  <c r="H310" i="21" s="1"/>
  <c r="H455" i="21"/>
  <c r="I454" i="21"/>
  <c r="I400" i="21"/>
  <c r="H301" i="21"/>
  <c r="I296" i="21"/>
  <c r="H296" i="21" s="1"/>
  <c r="H295" i="21" s="1"/>
  <c r="H883" i="21"/>
  <c r="I882" i="21"/>
  <c r="H264" i="21"/>
  <c r="J263" i="21"/>
  <c r="H263" i="21" s="1"/>
  <c r="T513" i="2"/>
  <c r="F615" i="2"/>
  <c r="F622" i="2" s="1"/>
  <c r="T216" i="2"/>
  <c r="T462" i="2"/>
  <c r="G462" i="2"/>
  <c r="H806" i="21"/>
  <c r="H332" i="21"/>
  <c r="H331" i="21" s="1"/>
  <c r="G216" i="2"/>
  <c r="E40" i="19"/>
  <c r="I399" i="21"/>
  <c r="J875" i="21"/>
  <c r="H127" i="21"/>
  <c r="H585" i="21"/>
  <c r="I584" i="21"/>
  <c r="H485" i="21"/>
  <c r="J454" i="21"/>
  <c r="H454" i="21" s="1"/>
  <c r="J13" i="21"/>
  <c r="J12" i="21" s="1"/>
  <c r="J11" i="21" s="1"/>
  <c r="H14" i="21"/>
  <c r="H13" i="21" s="1"/>
  <c r="H12" i="21" s="1"/>
  <c r="H11" i="21" s="1"/>
  <c r="J289" i="21"/>
  <c r="H292" i="21"/>
  <c r="H686" i="21"/>
  <c r="J685" i="21"/>
  <c r="I667" i="21"/>
  <c r="H670" i="21"/>
  <c r="I257" i="21"/>
  <c r="H258" i="21"/>
  <c r="H675" i="21"/>
  <c r="D513" i="2"/>
  <c r="D615" i="2" s="1"/>
  <c r="H210" i="21"/>
  <c r="J209" i="21"/>
  <c r="H705" i="21"/>
  <c r="J704" i="21"/>
  <c r="H923" i="21"/>
  <c r="I295" i="21"/>
  <c r="I262" i="21" s="1"/>
  <c r="H836" i="21"/>
  <c r="I827" i="21"/>
  <c r="H884" i="21"/>
  <c r="I81" i="21"/>
  <c r="H653" i="21"/>
  <c r="I652" i="21"/>
  <c r="I360" i="21"/>
  <c r="H361" i="21"/>
  <c r="G69" i="2"/>
  <c r="H114" i="21"/>
  <c r="J113" i="21"/>
  <c r="H113" i="21" s="1"/>
  <c r="H610" i="21"/>
  <c r="H609" i="21" s="1"/>
  <c r="H589" i="21" s="1"/>
  <c r="I609" i="21"/>
  <c r="I589" i="21" s="1"/>
  <c r="G589" i="2"/>
  <c r="H552" i="21"/>
  <c r="J551" i="21"/>
  <c r="H214" i="21"/>
  <c r="J151" i="21"/>
  <c r="H152" i="21"/>
  <c r="H112" i="21"/>
  <c r="J81" i="21"/>
  <c r="I712" i="21"/>
  <c r="I702" i="21" s="1"/>
  <c r="H713" i="21"/>
  <c r="H712" i="21" s="1"/>
  <c r="T163" i="2"/>
  <c r="H742" i="21"/>
  <c r="H198" i="21"/>
  <c r="I197" i="21"/>
  <c r="U615" i="2" l="1"/>
  <c r="V615" i="2"/>
  <c r="E68" i="19"/>
  <c r="H327" i="21"/>
  <c r="H400" i="21"/>
  <c r="H399" i="21" s="1"/>
  <c r="H584" i="21"/>
  <c r="I574" i="21"/>
  <c r="H574" i="21" s="1"/>
  <c r="G615" i="2"/>
  <c r="J262" i="21"/>
  <c r="H262" i="21" s="1"/>
  <c r="H289" i="21"/>
  <c r="J684" i="21"/>
  <c r="H685" i="21"/>
  <c r="I663" i="21"/>
  <c r="H667" i="21"/>
  <c r="I245" i="21"/>
  <c r="H257" i="21"/>
  <c r="H255" i="21" s="1"/>
  <c r="J208" i="21"/>
  <c r="H209" i="21"/>
  <c r="H704" i="21"/>
  <c r="J703" i="21"/>
  <c r="I908" i="21"/>
  <c r="H922" i="21"/>
  <c r="H908" i="21" s="1"/>
  <c r="I826" i="21"/>
  <c r="H827" i="21"/>
  <c r="H81" i="21"/>
  <c r="H652" i="21"/>
  <c r="I651" i="21"/>
  <c r="J144" i="21"/>
  <c r="H151" i="21"/>
  <c r="J550" i="21"/>
  <c r="H551" i="21"/>
  <c r="T69" i="2"/>
  <c r="I359" i="21"/>
  <c r="H359" i="21" s="1"/>
  <c r="H360" i="21"/>
  <c r="H780" i="21"/>
  <c r="H781" i="21"/>
  <c r="H741" i="21"/>
  <c r="H197" i="21"/>
  <c r="I167" i="21"/>
  <c r="I805" i="21" l="1"/>
  <c r="H805" i="21" s="1"/>
  <c r="H245" i="21"/>
  <c r="I207" i="21"/>
  <c r="I875" i="21"/>
  <c r="H702" i="21"/>
  <c r="H684" i="21"/>
  <c r="J683" i="21"/>
  <c r="J620" i="21" s="1"/>
  <c r="H663" i="21"/>
  <c r="I662" i="21"/>
  <c r="H703" i="21"/>
  <c r="H208" i="21"/>
  <c r="H826" i="21"/>
  <c r="H882" i="21"/>
  <c r="H651" i="21"/>
  <c r="I650" i="21"/>
  <c r="H550" i="21"/>
  <c r="J505" i="21"/>
  <c r="H505" i="21" s="1"/>
  <c r="I144" i="21"/>
  <c r="H167" i="21"/>
  <c r="H740" i="21"/>
  <c r="J715" i="21"/>
  <c r="J701" i="21" s="1"/>
  <c r="H207" i="21" l="1"/>
  <c r="H875" i="21"/>
  <c r="H683" i="21"/>
  <c r="I661" i="21"/>
  <c r="H661" i="21" s="1"/>
  <c r="H662" i="21"/>
  <c r="I715" i="21"/>
  <c r="I701" i="21" s="1"/>
  <c r="H650" i="21"/>
  <c r="J80" i="21"/>
  <c r="J10" i="21" s="1"/>
  <c r="H144" i="21"/>
  <c r="I80" i="21"/>
  <c r="H701" i="21" l="1"/>
  <c r="I620" i="21"/>
  <c r="I10" i="21" s="1"/>
  <c r="H10" i="21" s="1"/>
  <c r="H715" i="21"/>
  <c r="H80" i="21"/>
  <c r="H620" i="21" l="1"/>
  <c r="T387" i="2" l="1"/>
</calcChain>
</file>

<file path=xl/comments1.xml><?xml version="1.0" encoding="utf-8"?>
<comments xmlns="http://schemas.openxmlformats.org/spreadsheetml/2006/main">
  <authors>
    <author>Автор</author>
  </authors>
  <commentList>
    <comment ref="A29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3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38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<sst xmlns="http://schemas.openxmlformats.org/spreadsheetml/2006/main" count="6422" uniqueCount="910">
  <si>
    <t>Программа "Культура Югры" на 2011-2013 годы и на перспективу до 2015 года подпрограмма "Художественное образование"</t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</si>
  <si>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</si>
  <si>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</si>
  <si>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</si>
  <si>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</si>
  <si>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</si>
  <si>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</si>
  <si>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</si>
  <si>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 xml:space="preserve"> -МАУ Центр культуры и досуга 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</si>
  <si>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</si>
  <si>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</si>
  <si>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</si>
  <si>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</si>
  <si>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</si>
  <si>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</si>
  <si>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</si>
  <si>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</si>
  <si>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</si>
  <si>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</si>
  <si>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</si>
  <si>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</si>
  <si>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</si>
  <si>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</si>
  <si>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</si>
  <si>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</si>
  <si>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</si>
  <si>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</si>
  <si>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</si>
  <si>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</si>
  <si>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</si>
  <si>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</si>
  <si>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 xml:space="preserve">- МАУ "Центр культуры и досуга" </t>
  </si>
  <si>
    <t xml:space="preserve">- МУ "Мегионские новости" </t>
  </si>
  <si>
    <t>- Администрация города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</si>
  <si>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</si>
  <si>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</si>
  <si>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</si>
  <si>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</si>
  <si>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</si>
  <si>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</si>
  <si>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</si>
  <si>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</si>
  <si>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 xml:space="preserve"> - МБЛПУ Детская городская больница "Жемчужинка" </t>
  </si>
  <si>
    <t>Управление физической культуры и спорта</t>
  </si>
  <si>
    <t>Администрация субвенции ФБ на возмещение части затрат на закупку кормов для маточного поголовья крупного скота.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</si>
  <si>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</si>
  <si>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</si>
  <si>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</si>
  <si>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</si>
  <si>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</si>
  <si>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</si>
  <si>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</si>
  <si>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</si>
  <si>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</si>
  <si>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</si>
  <si>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в том числе:</t>
  </si>
  <si>
    <t>расходы, осуществляемые по вопросам местного значения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</si>
  <si>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</si>
  <si>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</si>
  <si>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</si>
  <si>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</si>
  <si>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</si>
  <si>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</si>
  <si>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</si>
  <si>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</si>
  <si>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</si>
  <si>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</si>
  <si>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</si>
  <si>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</si>
  <si>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</si>
  <si>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</si>
  <si>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</si>
  <si>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</si>
  <si>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</si>
  <si>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</si>
  <si>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</si>
  <si>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</si>
  <si>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</si>
  <si>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</si>
  <si>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Администрация города (прочие расходы)</t>
  </si>
  <si>
    <t>НАЦИОНАЛЬНАЯ  БЕЗОПАСНОСТЬ  И  ПРАВООХРАНИТЕЛЬНАЯ  ДЕЯТЕЛЬНОСТЬ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</si>
  <si>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</si>
  <si>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</si>
  <si>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</si>
  <si>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</si>
  <si>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</si>
  <si>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</si>
  <si>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</si>
  <si>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</si>
  <si>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</si>
  <si>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</si>
  <si>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</si>
  <si>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</si>
  <si>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</si>
  <si>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</si>
  <si>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</si>
  <si>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</si>
  <si>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</si>
  <si>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</si>
  <si>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</si>
  <si>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</si>
  <si>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</si>
  <si>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</si>
  <si>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</si>
  <si>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</si>
  <si>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</si>
  <si>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</si>
  <si>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</si>
  <si>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</si>
  <si>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</si>
  <si>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</si>
  <si>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</si>
  <si>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</si>
  <si>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</si>
  <si>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</si>
  <si>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</si>
  <si>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</si>
  <si>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</si>
  <si>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</si>
  <si>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</si>
  <si>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</si>
  <si>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</si>
  <si>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</si>
  <si>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</si>
  <si>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</si>
  <si>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</si>
  <si>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</si>
  <si>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</si>
  <si>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</si>
  <si>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</si>
  <si>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</si>
  <si>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</si>
  <si>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</si>
  <si>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</si>
  <si>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предельный дефицит бюджета (5%)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</si>
  <si>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</si>
  <si>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</si>
  <si>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Благоустройство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</si>
  <si>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</si>
  <si>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</si>
  <si>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</si>
  <si>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</si>
  <si>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</si>
  <si>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</si>
  <si>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</si>
  <si>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</si>
  <si>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</si>
  <si>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</si>
  <si>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</si>
  <si>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</si>
  <si>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</si>
  <si>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</si>
  <si>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</si>
  <si>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</si>
  <si>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</si>
  <si>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</si>
  <si>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</si>
  <si>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</si>
  <si>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</si>
  <si>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</si>
  <si>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</si>
  <si>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</si>
  <si>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</si>
  <si>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</si>
  <si>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</si>
  <si>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</si>
  <si>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</si>
  <si>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</si>
  <si>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</si>
  <si>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</si>
  <si>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</si>
  <si>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</si>
  <si>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</si>
  <si>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</si>
  <si>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</si>
  <si>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</si>
  <si>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</si>
  <si>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</si>
  <si>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</si>
  <si>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</si>
  <si>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</si>
  <si>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</si>
  <si>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</si>
  <si>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</si>
  <si>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 xml:space="preserve">КУЛЬТУРА И КИНЕМАТОГРАФИЯ </t>
  </si>
  <si>
    <t>Культура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</si>
  <si>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</si>
  <si>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</si>
  <si>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</si>
  <si>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</si>
  <si>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</si>
  <si>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</si>
  <si>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</si>
  <si>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</si>
  <si>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</si>
  <si>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</si>
  <si>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</si>
  <si>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</si>
  <si>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</si>
  <si>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</si>
  <si>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</si>
  <si>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</si>
  <si>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</si>
  <si>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</si>
  <si>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</si>
  <si>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</si>
  <si>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</si>
  <si>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</si>
  <si>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</si>
  <si>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</si>
  <si>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</si>
  <si>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</si>
  <si>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</si>
  <si>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</si>
  <si>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</si>
  <si>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</si>
  <si>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</si>
  <si>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</si>
  <si>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</si>
  <si>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</si>
  <si>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</si>
  <si>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</si>
  <si>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</si>
  <si>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</si>
  <si>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</si>
  <si>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</si>
  <si>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</si>
  <si>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</si>
  <si>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</si>
  <si>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</si>
  <si>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</si>
  <si>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</si>
  <si>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</si>
  <si>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</si>
  <si>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</si>
  <si>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</si>
  <si>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</si>
  <si>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</si>
  <si>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</si>
  <si>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</si>
  <si>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</si>
  <si>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</si>
  <si>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Распределение бюджетных ассигнований по разделам и подразделам классификации расходов  бюджета</t>
  </si>
  <si>
    <t xml:space="preserve">городского округа город Мегион  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</si>
  <si>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</si>
  <si>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</si>
  <si>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</si>
  <si>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</si>
  <si>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</si>
  <si>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</si>
  <si>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</si>
  <si>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</si>
  <si>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</si>
  <si>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</si>
  <si>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</si>
  <si>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</si>
  <si>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</si>
  <si>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</si>
  <si>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</si>
  <si>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</si>
  <si>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</si>
  <si>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</si>
  <si>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</si>
  <si>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</si>
  <si>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</si>
  <si>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Пенсионное обеспечение</t>
  </si>
  <si>
    <t>Социальное обслуживание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</si>
  <si>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</si>
  <si>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</si>
  <si>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</si>
  <si>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культуры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</si>
  <si>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</si>
  <si>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</si>
  <si>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</si>
  <si>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</si>
  <si>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</si>
  <si>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</si>
  <si>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</si>
  <si>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</si>
  <si>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</si>
  <si>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</si>
  <si>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</si>
  <si>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 xml:space="preserve">целевые субсидии МДОУ "Белоснежка" 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</si>
  <si>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</si>
  <si>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</si>
  <si>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Администрация города (ПИР по обустройству городской площади)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</si>
  <si>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</si>
  <si>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</si>
  <si>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</si>
  <si>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</si>
  <si>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</si>
  <si>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</si>
  <si>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</si>
  <si>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t xml:space="preserve"> - МАОУ "СОШ №9"</t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</si>
  <si>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</si>
  <si>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</si>
  <si>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</si>
  <si>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</si>
  <si>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</si>
  <si>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</si>
  <si>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</si>
  <si>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</si>
  <si>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</si>
  <si>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</si>
  <si>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</si>
  <si>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</si>
  <si>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</si>
  <si>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</si>
  <si>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</si>
  <si>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</si>
  <si>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</si>
  <si>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</si>
  <si>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</si>
  <si>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</si>
  <si>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</si>
  <si>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</si>
  <si>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t xml:space="preserve"> - МАУ СК "Дельфин" 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</si>
  <si>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</si>
  <si>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</si>
  <si>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t xml:space="preserve">Администрация города - субсидии на финансовое обеспечение выполнения муниципального задания МБУ "МЦИКТ "Вектор"" </t>
  </si>
  <si>
    <t>на 2012 год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</si>
  <si>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</si>
  <si>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</si>
  <si>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</si>
  <si>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>Администрация города - субвенции на осуществление деятельности отдела  по опеке и попечительству</t>
  </si>
  <si>
    <t>тыс. рублей</t>
  </si>
  <si>
    <t>0701</t>
  </si>
  <si>
    <t>0702</t>
  </si>
  <si>
    <t>0709</t>
  </si>
  <si>
    <t>0700</t>
  </si>
  <si>
    <t>Сумма на год  (тыс.руб)</t>
  </si>
  <si>
    <t>Администрация города (Субвенции на осуществление полномочий по государственному управлению охраной труда)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</si>
  <si>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</si>
  <si>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</si>
  <si>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</si>
  <si>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</si>
  <si>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</si>
  <si>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 xml:space="preserve">Распределение бюджетных ассигнований по разделам, подразделам, целевым статьям и видам расходов бюджета городского округа город Мегион в ведомственной структуре  расходов на 2012 год </t>
  </si>
  <si>
    <t>Наименование главного распорядителя, получателя средств городского округа</t>
  </si>
  <si>
    <t>Коды  бюджетной классификации</t>
  </si>
  <si>
    <t xml:space="preserve">Сумма на 2012год, ВСЕГО </t>
  </si>
  <si>
    <t>в том числе</t>
  </si>
  <si>
    <t>Вед</t>
  </si>
  <si>
    <t>Цел</t>
  </si>
  <si>
    <t>Вид</t>
  </si>
  <si>
    <t>Расходы осуществляемые по вопросам местного значения</t>
  </si>
  <si>
    <t>Расходы осуществляемые за счет субвенций, субсидий и межбюджетных трансфертов других бюджетов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</si>
  <si>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</si>
  <si>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</si>
  <si>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</si>
  <si>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</si>
  <si>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</si>
  <si>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</si>
  <si>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</si>
  <si>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</si>
  <si>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</si>
  <si>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Дума города Мегион</t>
  </si>
  <si>
    <t>011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</si>
  <si>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</si>
  <si>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</si>
  <si>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Центральный аппарат</t>
  </si>
  <si>
    <t>0020400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</si>
  <si>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</si>
  <si>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</si>
  <si>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</si>
  <si>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</si>
  <si>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</si>
  <si>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</si>
  <si>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</si>
  <si>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</si>
  <si>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Уплата налогов, сборов и иных платежей</t>
  </si>
  <si>
    <t>Уплата прочих налогов, сборов и иных платежей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</si>
  <si>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</si>
  <si>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</si>
  <si>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</si>
  <si>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</si>
  <si>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(финансово-бюджетного) надзора</t>
  </si>
  <si>
    <t>Руководитель контрольно-счетной палаты  муниципального образования</t>
  </si>
  <si>
    <t>0022500</t>
  </si>
  <si>
    <t>Информационные технологии и связь</t>
  </si>
  <si>
    <t>Отдельные мероприятия в области информационных технологий и связи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</si>
  <si>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</si>
  <si>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</si>
  <si>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</si>
  <si>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Фунционирование высшего должностного лица субъекта РФ и муниципального образования</t>
  </si>
  <si>
    <t>Глава муниципального образования</t>
  </si>
  <si>
    <t>0020300</t>
  </si>
  <si>
    <t>Фунционирование Правительства РФ,высших исполнительных органов государственной власти субъектов РФ, местных администраций</t>
  </si>
  <si>
    <t>Руководство и управление в сфере установленных функций</t>
  </si>
  <si>
    <t>0010000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</si>
  <si>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</si>
  <si>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</si>
  <si>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Иные закупки товаров, работ и услуг для государственнывх нужд</t>
  </si>
  <si>
    <t>0700000</t>
  </si>
  <si>
    <t>Резервные фонды местных администраций</t>
  </si>
  <si>
    <t>0700500</t>
  </si>
  <si>
    <t>Резервные средства</t>
  </si>
  <si>
    <t>Государственная регистрация актов гражданского состояния</t>
  </si>
  <si>
    <t>0013800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</si>
  <si>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</si>
  <si>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0013801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</si>
  <si>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</si>
  <si>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0013802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</si>
  <si>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</si>
  <si>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Целевые програмы муниципальных образований</t>
  </si>
  <si>
    <t>7950000</t>
  </si>
  <si>
    <t>Закупка товаров, работ и услуг для муниципальных нужд</t>
  </si>
  <si>
    <t>7950102</t>
  </si>
  <si>
    <t>200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</si>
  <si>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</si>
  <si>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</si>
  <si>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7950124</t>
  </si>
  <si>
    <t>244</t>
  </si>
  <si>
    <t>Предупреждение и ликвидация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</si>
  <si>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</si>
  <si>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</si>
  <si>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</si>
  <si>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</si>
  <si>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7950103</t>
  </si>
  <si>
    <t>240</t>
  </si>
  <si>
    <t>7950104</t>
  </si>
  <si>
    <t>Поисковые и аварийно-спасательные учреждения</t>
  </si>
  <si>
    <t>Выполнение функций бюджетными учреждениями</t>
  </si>
  <si>
    <t>Предоставление субсидий бюджетным, автономным учреждениям и иным некомерческим организациям</t>
  </si>
  <si>
    <t>4239900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</si>
  <si>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</si>
  <si>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</si>
  <si>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</si>
  <si>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612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</si>
  <si>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</si>
  <si>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</si>
  <si>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</si>
  <si>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Автомобильный транспорт</t>
  </si>
  <si>
    <t>3030200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</si>
  <si>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</si>
  <si>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</si>
  <si>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</si>
  <si>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</si>
  <si>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</si>
  <si>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</si>
  <si>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Целевые программы муниципальных образований</t>
  </si>
  <si>
    <t>7950105</t>
  </si>
  <si>
    <t>3309900</t>
  </si>
  <si>
    <t>600</t>
  </si>
  <si>
    <t>610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</si>
  <si>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</si>
  <si>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611</t>
  </si>
  <si>
    <t>7950106</t>
  </si>
  <si>
    <t>Субвенции местным бюджетам на осуществление полномочий по государственному управлению охраной труда</t>
  </si>
  <si>
    <t>Реализация государственных функций в области национальной экономики</t>
  </si>
  <si>
    <t>0929900</t>
  </si>
  <si>
    <t>7950100</t>
  </si>
  <si>
    <t>7950107</t>
  </si>
  <si>
    <t>7950108</t>
  </si>
  <si>
    <t>7950109</t>
  </si>
  <si>
    <t>7950110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</si>
  <si>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</si>
  <si>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800</t>
  </si>
  <si>
    <t>810</t>
  </si>
  <si>
    <t>Мероприятия в области коммунального хозяйства</t>
  </si>
  <si>
    <t>7950111</t>
  </si>
  <si>
    <t>7950112</t>
  </si>
  <si>
    <t>7950113</t>
  </si>
  <si>
    <t>7950114</t>
  </si>
  <si>
    <t>7950115</t>
  </si>
  <si>
    <t>5220000</t>
  </si>
  <si>
    <t>Бюджетные инвестиции в объекты муниципальной собственности</t>
  </si>
  <si>
    <t>5225603</t>
  </si>
  <si>
    <t>410</t>
  </si>
  <si>
    <t>7950116</t>
  </si>
  <si>
    <t>Учреждения по внешкольной работе с детьми</t>
  </si>
  <si>
    <t>4230000</t>
  </si>
  <si>
    <t xml:space="preserve">Культура и кинематография </t>
  </si>
  <si>
    <t>Учреждения культуры и мероприятия в сфере культуры и кинематографии</t>
  </si>
  <si>
    <t>4400000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</si>
  <si>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</si>
  <si>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</si>
  <si>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</si>
  <si>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4409900</t>
  </si>
  <si>
    <t>Субсидии автономным учреждениям</t>
  </si>
  <si>
    <t>620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</si>
  <si>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</si>
  <si>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</si>
  <si>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Субсидии автономным учреждениям на иные цели</t>
  </si>
  <si>
    <t>622</t>
  </si>
  <si>
    <t>Музеи и постоянные выставки</t>
  </si>
  <si>
    <t>4410000</t>
  </si>
  <si>
    <t>4419900</t>
  </si>
  <si>
    <t>Бибилиотеки</t>
  </si>
  <si>
    <t>4420000</t>
  </si>
  <si>
    <t>4429900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</si>
  <si>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</si>
  <si>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</si>
  <si>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</si>
  <si>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Подпрограмма "Библиотечное дело"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</si>
  <si>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</si>
  <si>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Подпрограмма "Музейное дело"</t>
  </si>
  <si>
    <t>7950204</t>
  </si>
  <si>
    <t>Больницы, клиники, госпитали, медико-санитарные части</t>
  </si>
  <si>
    <t>Поликлиники, амбулатории, диагностические центры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</si>
  <si>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</si>
  <si>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</si>
  <si>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</si>
  <si>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</si>
  <si>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</si>
  <si>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</si>
  <si>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7950121</t>
  </si>
  <si>
    <t xml:space="preserve">Пенсионное обеспечение </t>
  </si>
  <si>
    <t>Пенсии за выслугу лет,дополнительное пенсионное обеспечение</t>
  </si>
  <si>
    <t>Пенсии за выслугу лет</t>
  </si>
  <si>
    <t>Социальное обеспечение и иные выплаты  населению</t>
  </si>
  <si>
    <t>Социальные выплаты гражданам, кроме публичных нормативных социальных выплат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</si>
  <si>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</si>
  <si>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</si>
  <si>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</si>
  <si>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</si>
  <si>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</si>
  <si>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</si>
  <si>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</si>
  <si>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</si>
  <si>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</si>
  <si>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</si>
  <si>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</si>
  <si>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</si>
  <si>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</si>
  <si>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</si>
  <si>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</si>
  <si>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Закупка товаров, работ и услуг для  муниципальных нужд</t>
  </si>
  <si>
    <t>Иные закупки товаров, работ и услуг для  муниципальных нужд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</si>
  <si>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</si>
  <si>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Бюджетные инвестиции в объекты капитального строительства</t>
  </si>
  <si>
    <t>1020100</t>
  </si>
  <si>
    <t>1020102</t>
  </si>
  <si>
    <t>7950122</t>
  </si>
  <si>
    <t>Периодические издания, учрежденные органами законодательной и исполнительной власти</t>
  </si>
  <si>
    <t>Обеспечение деятельности подведомственных учреждений</t>
  </si>
  <si>
    <t>Другие вопросы в области средств массовой информации</t>
  </si>
  <si>
    <t>7950123</t>
  </si>
  <si>
    <t>Департамент финансов администрации города Мегион</t>
  </si>
  <si>
    <t>050</t>
  </si>
  <si>
    <t>Прочая закупка товаров , работ и услуг для  муниципальных нужд</t>
  </si>
  <si>
    <t>Условно утвержденные расходы</t>
  </si>
  <si>
    <t>9990000</t>
  </si>
  <si>
    <t>870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</si>
  <si>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</si>
  <si>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</si>
  <si>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</si>
  <si>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</si>
  <si>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</si>
  <si>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Обслуживание государственного(муниципального долга)</t>
  </si>
  <si>
    <t>Департамент муниципальной собственности администрации города Мегиона</t>
  </si>
  <si>
    <t>070</t>
  </si>
  <si>
    <t>Основные направления пазвития в области управления и располряжения муниципальной собственности городского округа город Мегион</t>
  </si>
  <si>
    <t>7950101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</si>
  <si>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</si>
  <si>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</si>
  <si>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</si>
  <si>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</si>
  <si>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</si>
  <si>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</si>
  <si>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</si>
  <si>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</si>
  <si>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</si>
  <si>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</si>
  <si>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</si>
  <si>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7950201</t>
  </si>
  <si>
    <t>Ежемесячное денежное вознаграждение за классное руководство за счет средств бюджета автономного округа</t>
  </si>
  <si>
    <t>Субсидии автономным  учреждениям на финансовое обеспечение муниципального задания на оказание муниципальных услуг(выполнение работ)</t>
  </si>
  <si>
    <t>Школы-детские сады, школы начальные, неполные средние и средние</t>
  </si>
  <si>
    <t>4210000</t>
  </si>
  <si>
    <t>Оздоровление детей</t>
  </si>
  <si>
    <t>7950120</t>
  </si>
  <si>
    <t>7950202</t>
  </si>
  <si>
    <t>Субвенции местным бюджетам по предоставлению учащимся муниципальных общеобразовательных учреждений завтраков и обедов</t>
  </si>
  <si>
    <t>Учреждения, обеспечивающие предоставление услуг в сфере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</si>
  <si>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</si>
  <si>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</si>
  <si>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</si>
  <si>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</si>
  <si>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</si>
  <si>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</si>
  <si>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Другие вопросы в области физкультуры и спорта</t>
  </si>
  <si>
    <t>Утверждено Решением Думы города от 12.12.2011 №202</t>
  </si>
  <si>
    <t>Изменения (-,+)</t>
  </si>
  <si>
    <t xml:space="preserve">Администрация города 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</si>
  <si>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</si>
  <si>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</si>
  <si>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Итого изменений</t>
  </si>
  <si>
    <t>Утверждено с учетом произведенных изменений</t>
  </si>
  <si>
    <t>Средства местного бюджета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</si>
  <si>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</si>
  <si>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</si>
  <si>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</si>
  <si>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 xml:space="preserve"> - Администрация города</t>
  </si>
  <si>
    <t xml:space="preserve"> - МБУ "Мегионские новости"</t>
  </si>
  <si>
    <t>5224400</t>
  </si>
  <si>
    <t>5225602</t>
  </si>
  <si>
    <t>243</t>
  </si>
  <si>
    <t>0923400</t>
  </si>
  <si>
    <t>5220400</t>
  </si>
  <si>
    <t>5226300</t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</si>
  <si>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</si>
  <si>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</si>
  <si>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</si>
  <si>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</si>
  <si>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</si>
  <si>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</si>
  <si>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</si>
  <si>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</si>
  <si>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</si>
  <si>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7950126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</si>
  <si>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</si>
  <si>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</si>
  <si>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</si>
  <si>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</si>
  <si>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</si>
  <si>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</si>
  <si>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</si>
  <si>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</si>
  <si>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</si>
  <si>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</si>
  <si>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</si>
  <si>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</si>
  <si>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>5222501</t>
  </si>
  <si>
    <t>5224500</t>
  </si>
  <si>
    <t>Реализация дополнительных мероприятий, направленных на снижение напряженности на рынке труда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</si>
  <si>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</si>
  <si>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5222810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</si>
  <si>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</si>
  <si>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0920300</t>
  </si>
  <si>
    <t>Выполнение других обязательств государства</t>
  </si>
  <si>
    <t>Жиоищно-коммунальное хозяйство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</si>
  <si>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</si>
  <si>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</si>
  <si>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</si>
  <si>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</si>
  <si>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</si>
  <si>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</si>
  <si>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</si>
  <si>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</si>
  <si>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</si>
  <si>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</si>
  <si>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</si>
  <si>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</si>
  <si>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</si>
  <si>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Раздел подраз        дел</t>
  </si>
  <si>
    <t>Сумма (тыс.рублей)</t>
  </si>
  <si>
    <t>Примечание</t>
  </si>
  <si>
    <t>0400</t>
  </si>
  <si>
    <t xml:space="preserve"> - МБОУ  СОШ № 1 </t>
  </si>
  <si>
    <t xml:space="preserve"> - МБОУ  СОШ № 2 </t>
  </si>
  <si>
    <t>5200901</t>
  </si>
  <si>
    <t>5200902</t>
  </si>
  <si>
    <t>7950125</t>
  </si>
  <si>
    <t>Бюджетные инвестиции в объекты капитального строительства, не включенные в целевые программы</t>
  </si>
  <si>
    <t>1020000</t>
  </si>
  <si>
    <t>Бюджетные инвестиции в объекты капитального стьроительства собственности муниципального образования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</si>
  <si>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</si>
  <si>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110</t>
  </si>
  <si>
    <t>111</t>
  </si>
  <si>
    <t>112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</si>
  <si>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</si>
  <si>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</si>
  <si>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</si>
  <si>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5225900</t>
  </si>
  <si>
    <t xml:space="preserve"> - МБОУ СОШ № 6</t>
  </si>
  <si>
    <t xml:space="preserve"> - МБОУ СОШ № 7</t>
  </si>
  <si>
    <t xml:space="preserve"> - альтаир</t>
  </si>
  <si>
    <t xml:space="preserve"> - дельфин</t>
  </si>
  <si>
    <t xml:space="preserve"> - дюсш №2</t>
  </si>
  <si>
    <t>Сумма, всего, тыс.рублей</t>
  </si>
  <si>
    <t>Раздел, подраздел</t>
  </si>
  <si>
    <t>3510300</t>
  </si>
  <si>
    <t>Расходы на выплаты персоналу государственных органов</t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</si>
  <si>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</si>
  <si>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</si>
  <si>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</si>
  <si>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</si>
  <si>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</si>
  <si>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</si>
  <si>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7950127</t>
  </si>
  <si>
    <t>5227000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</si>
  <si>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</si>
  <si>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</si>
  <si>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</si>
  <si>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</si>
  <si>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</si>
  <si>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t>6000500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</si>
  <si>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</si>
  <si>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</si>
  <si>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</si>
  <si>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</si>
  <si>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</si>
  <si>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</si>
  <si>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>А</t>
  </si>
  <si>
    <t>МКУ "Капитальное строительство" - программа "Развитие транспортной системы городского округа город Мегион на 2012-2014 годы"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</si>
  <si>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 2014 годов".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</si>
  <si>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 на 2012 год"</t>
  </si>
  <si>
    <t>Администрация города -  программа "Мероприятия  в  области  градостроительной деятельности  городского округа город Мегион на 2012-2013 годы и период до 2015 года"</t>
  </si>
  <si>
    <t>Администрация города -программы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</t>
  </si>
  <si>
    <t>Администрация города -программа "Подготовка объектов жилищно-коммунального комплекса к эксплуатации в  осенне-зимний период 2012-2013 годов"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</si>
  <si>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</si>
  <si>
    <t>Администрация города- программа "Содержания объектов внешнего благоустройства городского округа город Мегион на 2012 год и плановый период 2013 и 2014 годов"</t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</si>
  <si>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" на 2011-2013 годы (Спортивный-комплекс с ледовой ареной) 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</si>
  <si>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</si>
  <si>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</si>
  <si>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Программа "Энергосбережение и повышение энергетической эффективности Ханты-ансийского автономного округа - Югры на 2011-2015 годы и на перспективу до 2020 года"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</si>
  <si>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</si>
  <si>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Субсидия на реализацию подпрограммы 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</si>
  <si>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Приложение 3</t>
  </si>
  <si>
    <t>Контрольно-счетная палата</t>
  </si>
  <si>
    <t>012</t>
  </si>
  <si>
    <t>Организационно-воспитательная работа с молодежью</t>
  </si>
  <si>
    <t>4310100</t>
  </si>
  <si>
    <t>4310000</t>
  </si>
  <si>
    <t>Проведение мероприятий для детей и подростков</t>
  </si>
  <si>
    <t>В</t>
  </si>
  <si>
    <t>0929901</t>
  </si>
  <si>
    <t>Администрация города -программа "Капитальный ремонт, реконструкция и ремонт  муниципального жилого фонда городского округа город Мегион на 2012 год и плановый период 2013-2014 гдов"</t>
  </si>
  <si>
    <t>Администрация города (единовременная выплата к 67 годовищине ВОВ)</t>
  </si>
  <si>
    <t>МКУ "Единая дежурно-диспетчерская служба"</t>
  </si>
  <si>
    <t>3029900</t>
  </si>
  <si>
    <t xml:space="preserve"> - Муниципальное аатономное учреждение "Региональный историко-культурный и экологический центр"</t>
  </si>
  <si>
    <t xml:space="preserve"> - МБОУ "Детская художественная школа"</t>
  </si>
  <si>
    <t>321</t>
  </si>
  <si>
    <t>320</t>
  </si>
  <si>
    <t>Пособия и компенсации гражданам и иные социальные выплаты, кроме публичных нормативных  обязательств</t>
  </si>
  <si>
    <t>Мероприятие в области социальной политики</t>
  </si>
  <si>
    <t>242</t>
  </si>
  <si>
    <t>0020401</t>
  </si>
  <si>
    <t>091</t>
  </si>
  <si>
    <t>7950118</t>
  </si>
  <si>
    <t xml:space="preserve"> - МКУ "Капитальное строительство" </t>
  </si>
  <si>
    <t>МБОУ СОШ №1 - программа"Новая школа Югры" на 2010-2013 годы подпрограмма "Инновационное развитие образования" (ММЦ)</t>
  </si>
  <si>
    <t>5225600</t>
  </si>
  <si>
    <t>5225601</t>
  </si>
  <si>
    <t>5220101</t>
  </si>
  <si>
    <t>ММАУ "Старт" - Программа "Молодежь Югры" на 2011-2013 годы, подпрограмма "Развитие потенциала молодежи"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</si>
  <si>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реконструкция), целевая программа "Строительство, реконструкция и капитальный ремонт объектов сферы культуры на период 2012-2014 годов"</t>
  </si>
  <si>
    <t>Программа "Развитие и укрепление материально-технической базы ЕДДС городского округа город Мегион на 2012 год"</t>
  </si>
  <si>
    <t>Департамент муниципальной собственности (прочие расходы)</t>
  </si>
  <si>
    <t>831</t>
  </si>
  <si>
    <t>Исполнение судебных актов РФ и моровых соглашений по возмещению вреда , причиненного в результате незаконных действий</t>
  </si>
  <si>
    <t>830</t>
  </si>
  <si>
    <t>Исполнение судебных актов</t>
  </si>
  <si>
    <t>7950128</t>
  </si>
  <si>
    <t xml:space="preserve"> - МБЛПУ "Городская больница"</t>
  </si>
  <si>
    <t>МКУ "Капитальное строительство" (непрограммные инвестиции - межевание и постановка на кадастровый учет  СК "Юность")</t>
  </si>
  <si>
    <t xml:space="preserve"> - МБУ  "Дворец искусств"</t>
  </si>
  <si>
    <t>0500</t>
  </si>
  <si>
    <t>0501</t>
  </si>
  <si>
    <t>МКУ "Капитальное с троительство" (непрограммные инвестиции - для обустройства пандуса)</t>
  </si>
  <si>
    <t>МКУ "Капитальное строительство"  - ремонт жилых помещений отдельных категорий граждан</t>
  </si>
  <si>
    <t>МКУ "Капитальное строительство" -программа "Строительство и ремонт капитальных объектов муниципальных лечебных учреждений здравоохранения городского округа город Мегион на 2012-2014 годы"</t>
  </si>
  <si>
    <t>ДМС - подпрограмма "Обеспечение жильем молодых семей" федеральной целевой программы "Жилище"</t>
  </si>
  <si>
    <t xml:space="preserve"> - МАУ "Комбинат общественного питания" </t>
  </si>
  <si>
    <t xml:space="preserve"> - Управление физической культуры и спорта </t>
  </si>
  <si>
    <t xml:space="preserve"> - Департамент образования и молодёжной политики</t>
  </si>
  <si>
    <t xml:space="preserve"> - МБУ ЦБС</t>
  </si>
  <si>
    <t>7950130</t>
  </si>
  <si>
    <t>7950131</t>
  </si>
  <si>
    <t>7950132</t>
  </si>
  <si>
    <t>5227600</t>
  </si>
  <si>
    <t>ДМС  -  программа "Снижение рисков и смягчение  последствий чрезвычайных ситуаций природного и техногенного характера в ХМАО-Югре на 2012-2014 годы и на период до 2016 года", программа "Снижение рисков и смягчение  последствий чрезвычайных ситуаций природного и техногенного характера в городском округе город Мегион"</t>
  </si>
  <si>
    <t>4362100</t>
  </si>
  <si>
    <t>Субсидии на модернизацию региональных систем общего образования</t>
  </si>
  <si>
    <t>4360000</t>
  </si>
  <si>
    <t>Мероприятия в области образования</t>
  </si>
  <si>
    <t>МАУ "Комбинат общественного питания учреждений социальной сферы" - реализация постановления правительства ХМАО-Югры от 10.02.2012 №52-п "О комплексе мер по модернизации общего образования ХМАО-Югры в 2012 году"</t>
  </si>
  <si>
    <t>МКУ "Капитальное строительство" (непрограммные инвестиции - ПИР  по реконструкции крыши корпуса №2 МБОУ СОШ №4)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</si>
  <si>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годы", программа "Наш дом  2011-2015 годы"</t>
  </si>
  <si>
    <t xml:space="preserve">Администрация города - Программа Ханты-Мансийского автономного округа-Югры "Наш дом" на 2011-2015 годы </t>
  </si>
  <si>
    <t xml:space="preserve"> -МБОУ  СОШ № 7</t>
  </si>
  <si>
    <t xml:space="preserve"> -МАОУ  № 5 "Гимназия" </t>
  </si>
  <si>
    <t>МКУ  КС - Программа"Новая школа Югры" на 2010-2013 годы подпрограмма "Развитие материально-технической базы сферы образования" (д/с Теремок), программа "Развитие материально-технической базы сферы образования городского округа город Мегион на 2012-2013 годы"</t>
  </si>
  <si>
    <t>МКУ "Капитальное строительство" -подпрограмма "Развитие материально-технической базы сферы образования" программы "Новая школа Югры" , программа "Развитие материально-технической базы сферы образования городского округа город Мегион на 2012-2013 годы"</t>
  </si>
  <si>
    <t>Приложение 4</t>
  </si>
  <si>
    <t>5223500</t>
  </si>
  <si>
    <t>Субсидии-Программа "Развитие физической культуры и спорта в Ханты-мансийском автономном округе-Югре" на 2011-2013 годы</t>
  </si>
  <si>
    <t>Другие вопросы в области жилищно-коммунального хозяйства</t>
  </si>
  <si>
    <t>Департамент муниципальной собственности - субсидии на исполнение отдельных гос.полномочий по постановке на учет и учету граждан6, имеющих право на получение жилищных субсидий</t>
  </si>
  <si>
    <t>Программа "Энергосбережение и повышение энергетической эффективности в ХМАО- Югре на 2011-2015 годы и на перспективу до 2020 года",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</si>
  <si>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 xml:space="preserve"> - Департамент муниципальной собственности </t>
  </si>
  <si>
    <t xml:space="preserve"> - МБУ "МЦИКТ "Вектор"" </t>
  </si>
  <si>
    <t>Администрация города-(расходы по исполнительному листу)</t>
  </si>
  <si>
    <t>Субвенции на реализацию программы "Улучшение жилищных условий населения ХМАО-Югры"</t>
  </si>
  <si>
    <t>5222708</t>
  </si>
  <si>
    <t>0503</t>
  </si>
  <si>
    <t>МБУ ЦБС (иные межбюджетные трансферты на комплектование книжных фондов библиотек муниципальных образований)</t>
  </si>
  <si>
    <t>МКУ КС - устранение аварийных ситуаций</t>
  </si>
  <si>
    <t>Администрация города - субсидии на финансовое обеспечение муниципального задания МБУ ИА "Мегионские новости"</t>
  </si>
  <si>
    <r>
      <t xml:space="preserve">Целевая программа "Организация  отдыха, оздоровления, занятости детей, подростков и молодежи городского округа город Мегион на 2012-2013 годы", программа "Дети Югры" на 2011-2015 годы, подпрограмма "Организация отдыха и оздоровления детей, проживающих в муниципальных образованиях автономного округа" </t>
    </r>
    <r>
      <rPr>
        <b/>
        <sz val="14"/>
        <color indexed="8"/>
        <rFont val="Times New Roman"/>
        <family val="1"/>
        <charset val="204"/>
      </rPr>
      <t/>
    </r>
  </si>
  <si>
    <t>МКУ "Капитальное строительство"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</si>
  <si>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МКУ "Капитальное строительство" - программа "Модернизация и реформирование жилищно-коммунального комплекса  ХМАО-Югры"  на 2011-2013 годы и период до 2015 года"</t>
  </si>
  <si>
    <t>122</t>
  </si>
  <si>
    <t>850</t>
  </si>
  <si>
    <t>852</t>
  </si>
  <si>
    <t>Целевые программы</t>
  </si>
  <si>
    <t>Закупка товаров. работ, услуг в целях капитального ремонта государственного имущества</t>
  </si>
  <si>
    <t>Пенсии выплачиваемые организациями сектора государственного управления</t>
  </si>
  <si>
    <t>Администрация города ( на администрирование по программе "Развитие агропромышленного комплекса ХМАО-Югры в 2011-2013 годах и на период до 2015 года")</t>
  </si>
  <si>
    <t xml:space="preserve"> - МБЛПУ "ДГБ "Жемчужинка"</t>
  </si>
  <si>
    <t xml:space="preserve">Директор департамента финансов                                                                                                                    </t>
  </si>
  <si>
    <t>Н.А.Мартынюк</t>
  </si>
  <si>
    <t>Начальник отдела бюджетного планирования и финансирования</t>
  </si>
  <si>
    <t>И.В.Грига</t>
  </si>
  <si>
    <t>Утверждено Решением Думы города от 22.06.2012 №271</t>
  </si>
  <si>
    <t xml:space="preserve"> - Департамент образования и  молодежной политики</t>
  </si>
  <si>
    <t>Перераспределение по ведомственной целевой программе "Подготовка образовательных учреждений городского округа город Мегион к осенне-зимнему периоду 2012-2013 годов"</t>
  </si>
  <si>
    <t xml:space="preserve"> - Департамент образования и молодёжной политики </t>
  </si>
  <si>
    <t>Перераспределение по целевой программе "Инновационное развитие образования в муниципальных общеобразовательных учреждениях городского округа город Мегион на 2012 год"</t>
  </si>
  <si>
    <t>Программа "Инновационное развитие образования в муниципальных общеобразовательных учреждениях городского округа город Мегион на 2012 год"</t>
  </si>
  <si>
    <t xml:space="preserve"> - Департамент образования и молодежной политики</t>
  </si>
  <si>
    <t>Средства окружного бюджета</t>
  </si>
  <si>
    <t>МКУ "Капитальное строительство" (кредиторская задолженность СК "Юность")</t>
  </si>
  <si>
    <t>Графа 11:  Иные межбюджетные трансферты</t>
  </si>
  <si>
    <t>Графа 10: Перераспределение по целевой программе "Инновационное развитие образования в муниципальных общеобразовательных учреждениях городского округа город Мегион на 2012 год"</t>
  </si>
  <si>
    <t>Графа 9: Перераспределение по ведомственной целевой программе "Подготовка образовательных учреждений городского округа город Мегион к осенне-зимнему периоду 2012-2013 годов"</t>
  </si>
  <si>
    <t>Графа 8: Перераспределение по целевой программе "Инновационное развитие образования в муниципальных общеобразовательных учреждениях городского округа город Мегион на 2012 год"</t>
  </si>
  <si>
    <t>Графа 7: Перераспределение бюджетных ассигнований по письмам главных распорядителей бюджетных средств, перераспределение с резервного фонда</t>
  </si>
  <si>
    <t>0300</t>
  </si>
  <si>
    <t>0309</t>
  </si>
  <si>
    <t xml:space="preserve"> - МБУ Служба спасения"</t>
  </si>
  <si>
    <t>Служебная записка начальника управления ГОЧС и ООС А.И.Щотковского</t>
  </si>
  <si>
    <t>0409</t>
  </si>
  <si>
    <t>Согласно приказа Департамента финансов ХМАО-Югры от 18.06.2012 №9-нп "О внесении изменений в приказ Департамента финансов ХМАО-Югры от 29 ноября 2011 года №25-нп "О порядке определения перечня и кодов целевых статей и видов расходов бюджетов,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бюджета ХМАо-Югры муниципальным районам и городским округам ХМАО-Югры, на 2012-2014 годы"</t>
  </si>
  <si>
    <t>Уведомление Департамента финансов автономного округа от 22.06.2012 №1525  об изменении сводной росписи расходов</t>
  </si>
  <si>
    <t>Графа 6:  Увеличение расходов бюджета за счет дефицита бюджета и за счет возврата средств 2011 года</t>
  </si>
  <si>
    <t>Постановление администрации города от 15.06.2012 №1418 "О муниципальной целевой  программе "Инновационное развитие образования в муниципальных общеобразовательных учреждениях городского округа город Мегион на 2012 год"</t>
  </si>
  <si>
    <t>Программа"Новая школа Югры" на 2010-2013 годы подпрограмма "Инновационное развитие образования"</t>
  </si>
  <si>
    <t>Субсидии, в том числе за счет возврата средств 2011 года</t>
  </si>
  <si>
    <t>Графа 12:  Субсидии, в том числе за счет возврата средств 2011 года</t>
  </si>
  <si>
    <t>Письмо управления жилищно-коммунального комплекса от 19.06.2012 №1157 (см. графу 6)</t>
  </si>
  <si>
    <t xml:space="preserve">Письмо управления жилищно-коммунального комплекса от 19.06.2012 №1157 </t>
  </si>
  <si>
    <t>ИТОГО</t>
  </si>
  <si>
    <t>0900</t>
  </si>
  <si>
    <t>1100</t>
  </si>
  <si>
    <t>1102</t>
  </si>
  <si>
    <t>Письмо МКУ "Капитальное строительство" от 25.06.2012 №1572</t>
  </si>
  <si>
    <t>Согласно приказа Департамента финансов ХМАО-Югры от 18.06.2012 №9-нп "О внесении изменений в приказ Департамента финансов ХМАО-Югры от 29 ноября 2011 года №25-нп "О порядке определения перечня и кодов целевых статей и видов расходов бюджетов,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бюджета ХМАО-Югры муниципальным районам и городским округам ХМАО-Югры, на 2012-2014 годы"</t>
  </si>
  <si>
    <t>Постановление администрации города от 15.06.2012 31418 "О муниципальной целевой  программе "Инновационное развитие образования в муниципальных общеобразовательных учреждениях городского округа город Мегион на 2012 год"                                                                   (см. графу 7)</t>
  </si>
  <si>
    <t>Капитальный ремонт многоквартирных домов, пр. "Наш дом"</t>
  </si>
  <si>
    <t>Постановление администрации города от 15.06.2012 №1419 "О муниципальной ведомственной целевой программе "Подготовка образовательных учреждений городского округа город Мегион к осенне-зимнему периоду 2012-2013 годов"</t>
  </si>
  <si>
    <t>Уведомление Департамента финансов автономного округа от 22.06.2012 №1319  об изменении сводной росписи расходов</t>
  </si>
  <si>
    <t>- МБУ "Централизованная библиотечная система"</t>
  </si>
  <si>
    <t xml:space="preserve"> -МБОУ ДОД  "Детская школа искусств им. Кузьмина"</t>
  </si>
  <si>
    <t xml:space="preserve"> - МБОУ СОШ № 1</t>
  </si>
  <si>
    <t xml:space="preserve"> - МБОУ СОШ № 2 </t>
  </si>
  <si>
    <t xml:space="preserve"> - МБОУ СОШ № 3 </t>
  </si>
  <si>
    <t xml:space="preserve">- МБЛПУ ДГБ "Жемчужинка"  </t>
  </si>
  <si>
    <t>- МБЛПУ Городская больница № 2</t>
  </si>
  <si>
    <t>- МБЛПУ "Городская больница"</t>
  </si>
  <si>
    <t xml:space="preserve"> -МБОУ ДОД  "Детская школа искусств № 2" </t>
  </si>
  <si>
    <t xml:space="preserve"> - МАОУ Гимназия № 5</t>
  </si>
  <si>
    <t>Перераспределение по целевой программе  "Организация отдыха, оздоровления, занятости детей, подростков и молодежи городского округа город Мегион на 2012-2013 годы"</t>
  </si>
  <si>
    <r>
      <t xml:space="preserve">Перераспределение программы "Дети Югры" на 2011-2015 годы, подпрограмма "Организация отдыха и оздоровления детей, проживающих в муниципальных образованиях автономного округа" </t>
    </r>
    <r>
      <rPr>
        <b/>
        <sz val="14"/>
        <color indexed="8"/>
        <rFont val="Times New Roman"/>
        <family val="1"/>
        <charset val="204"/>
      </rPr>
      <t/>
    </r>
  </si>
  <si>
    <t>Администрация города (субсидии на выполнение муниципального задания МБУ "Служба спасения")</t>
  </si>
  <si>
    <t>МКУ "Капитальное строительство" -"Реконструкция здания Детской школы искусств №2 в п.Высокий"</t>
  </si>
  <si>
    <t>7950129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</si>
  <si>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 на 2011-2013 годы"</t>
  </si>
  <si>
    <t xml:space="preserve">Администрация города (Программа "Создание и восполнение материальных запасов для борьбы с природными пожарами на территории на 2012 год" </t>
  </si>
  <si>
    <t>МКУ КС - Программа"Новая школа Югры" на 2010-2013 годы подпрограмма "Развитие материально-технической базы сферы образования" (школа на 300 мест), программа "Развитие материально-технической базы сферы образования городского округа город Мегион на 2012-2014 годы"</t>
  </si>
  <si>
    <t>Департамент образования и молодежной политики -подпрограмма "Развитие материально-технической базы сферы образования" программы "Новая школа Югры" , программа "Развитие материально-технической базы сферы образования городского округа город Мегион на 2012-2013 годы"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</si>
  <si>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годы", программа "Комплексные мероприятия по профилактике  правонарушений на территории городского округа город Мегион на 2011-2013 годы"</t>
  </si>
  <si>
    <t>Администрация города (программа "Развитие агропромышленного комплекса ХМАО-Югры в 2011-2013 годах и на период до 2015 года")</t>
  </si>
  <si>
    <t>МКУ "Капитальное строительство" - Программа Ханты-Мансийского автономного округа-Югры "Наш дом" на 2011-2013 годы, программа городского округа город Мегион по проведению капитального ремонта многоквартирных домов "Наш дом" на 2011-2013 годы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</si>
  <si>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 в муниципальных образовательных учреждениях муниципального образования городской округ город Мегион на 2012 год" (д/с Рябинка)</t>
  </si>
  <si>
    <t xml:space="preserve">Программа"Новая школа Югры" на 2010-2013 годы подпрограмма "Обеспечение комплексной безопасности и комфортных условий образовательного процесса в муниципальных образовательных учреждениях муниципального образования городской округ город Мегион на 2012 год" </t>
  </si>
  <si>
    <t>Увеличение расходов бюджета за счет дефицита бюджета, за счет возврата средств 2011 года, за счет страхового возмещения,  благотворительное пожертвование ОАО "СН-МНГ"</t>
  </si>
  <si>
    <t>от 06.07.2012 № 276</t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</si>
  <si>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 МУ Служба спасения"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</si>
  <si>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</si>
  <si>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</si>
  <si>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</si>
  <si>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</si>
  <si>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</si>
  <si>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</si>
  <si>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</si>
  <si>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Ведомственная целевая программа "Подготовка образовательных  учреждений городского округа город Мегион в осенне-зимнему периоду 2012-2013 годов"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</si>
  <si>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 на</t>
    </r>
    <r>
      <rPr>
        <sz val="14"/>
        <color theme="0"/>
        <rFont val="Times New Roman"/>
        <family val="1"/>
        <charset val="204"/>
      </rPr>
      <t xml:space="preserve">  </t>
    </r>
    <r>
      <rPr>
        <b/>
        <sz val="14"/>
        <color theme="0"/>
        <rFont val="Times New Roman"/>
        <family val="1"/>
        <charset val="204"/>
      </rPr>
      <t>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</si>
  <si>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</si>
  <si>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</si>
  <si>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), в том числе:</t>
    </r>
  </si>
  <si>
    <t>Департамент образования и молодежной политики - целевые субсидии на модернизацию региональных систем общего образования, в том числе:</t>
  </si>
  <si>
    <r>
      <rPr>
        <sz val="14"/>
        <color theme="0"/>
        <rFont val="Times New Roman"/>
        <family val="1"/>
        <charset val="204"/>
      </rPr>
      <t>МКУ "Капитальное строительство" - программа</t>
    </r>
    <r>
      <rPr>
        <b/>
        <sz val="14"/>
        <color theme="0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4"/>
        <color theme="0"/>
        <rFont val="Times New Roman"/>
        <family val="1"/>
        <charset val="204"/>
      </rPr>
      <t>"Развитие материально-технической базы сферы образования"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</si>
  <si>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</si>
  <si>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</si>
  <si>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Программа </t>
    </r>
    <r>
      <rPr>
        <sz val="14"/>
        <color theme="0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</si>
  <si>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</si>
  <si>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</si>
  <si>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theme="0"/>
        <rFont val="Times New Roman"/>
        <family val="1"/>
        <charset val="204"/>
      </rPr>
      <t>(целевая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>субсидия)</t>
    </r>
    <r>
      <rPr>
        <sz val="14"/>
        <color theme="0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</si>
  <si>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</si>
  <si>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</si>
  <si>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theme="0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</si>
  <si>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theme="0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</si>
  <si>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theme="0"/>
        <rFont val="Times New Roman"/>
        <family val="1"/>
        <charset val="204"/>
      </rPr>
      <t xml:space="preserve"> 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</si>
  <si>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</si>
  <si>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theme="0"/>
        <rFont val="Times New Roman"/>
        <family val="1"/>
        <charset val="204"/>
      </rPr>
      <t>(целевые субсидии</t>
    </r>
    <r>
      <rPr>
        <sz val="14"/>
        <color theme="0"/>
        <rFont val="Times New Roman"/>
        <family val="1"/>
        <charset val="204"/>
      </rPr>
      <t xml:space="preserve">), </t>
    </r>
    <r>
      <rPr>
        <b/>
        <sz val="14"/>
        <color theme="0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</si>
  <si>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theme="0"/>
        <rFont val="Times New Roman"/>
        <family val="1"/>
        <charset val="204"/>
      </rPr>
      <t>в том числе</t>
    </r>
    <r>
      <rPr>
        <b/>
        <sz val="14"/>
        <color theme="0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</si>
  <si>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>МБЛПУ "Городская больница" - ведомственная целевая программа "Неотложные меры борьбы с туберкулезом на 2011-2012 годы"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</t>
    </r>
  </si>
  <si>
    <r>
      <t>МБЛПУ "Городская больница" - ведомственная целевая программа "Анти-спид на 2011-2012 годы"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</t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</si>
  <si>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</si>
  <si>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</si>
  <si>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</si>
  <si>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</si>
  <si>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</si>
  <si>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theme="0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</si>
  <si>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</si>
  <si>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 xml:space="preserve">субсидии, 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</si>
  <si>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 xml:space="preserve">целевые субсидии </t>
    </r>
    <r>
      <rPr>
        <sz val="14"/>
        <color theme="0"/>
        <rFont val="Times New Roman"/>
        <family val="1"/>
        <charset val="204"/>
      </rPr>
      <t xml:space="preserve"> МБУ ИА "Мегионские новости"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</si>
</sst>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#,##0.0;\-#,##0.0"/>
    <numFmt numFmtId="168" formatCode="00\.00"/>
    <numFmt numFmtId="169" formatCode="000"/>
    <numFmt numFmtId="170" formatCode="0000000"/>
    <numFmt numFmtId="171" formatCode="#,##0.0;[Red]\-#,##0.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2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0" fontId="35" fillId="0" borderId="0"/>
    <xf numFmtId="0" fontId="36" fillId="0" borderId="0"/>
  </cellStyleXfs>
  <cellXfs count="368">
    <xf numFmtId="0" fontId="0" fillId="0" borderId="0" xfId="0"/>
    <xf numFmtId="0" fontId="11" fillId="0" borderId="0" xfId="1" applyFont="1" applyAlignment="1" applyProtection="1">
      <alignment vertical="center"/>
      <protection hidden="1"/>
    </xf>
    <xf numFmtId="0" fontId="11" fillId="0" borderId="0" xfId="1" applyFont="1" applyProtection="1">
      <protection hidden="1"/>
    </xf>
    <xf numFmtId="0" fontId="11" fillId="0" borderId="0" xfId="1" applyFont="1" applyBorder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Font="1"/>
    <xf numFmtId="0" fontId="13" fillId="0" borderId="0" xfId="1" applyFont="1" applyProtection="1">
      <protection hidden="1"/>
    </xf>
    <xf numFmtId="0" fontId="10" fillId="0" borderId="0" xfId="1" applyFont="1" applyProtection="1">
      <protection hidden="1"/>
    </xf>
    <xf numFmtId="0" fontId="10" fillId="0" borderId="0" xfId="1"/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Border="1" applyProtection="1">
      <protection hidden="1"/>
    </xf>
    <xf numFmtId="0" fontId="11" fillId="0" borderId="6" xfId="1" applyNumberFormat="1" applyFont="1" applyFill="1" applyBorder="1" applyAlignment="1" applyProtection="1">
      <alignment vertical="center" wrapText="1"/>
      <protection hidden="1"/>
    </xf>
    <xf numFmtId="0" fontId="11" fillId="0" borderId="1" xfId="1" applyNumberFormat="1" applyFont="1" applyFill="1" applyBorder="1" applyAlignment="1" applyProtection="1">
      <alignment vertical="center"/>
      <protection hidden="1"/>
    </xf>
    <xf numFmtId="166" fontId="11" fillId="0" borderId="1" xfId="1" applyNumberFormat="1" applyFont="1" applyFill="1" applyBorder="1" applyAlignment="1" applyProtection="1">
      <alignment horizontal="center"/>
      <protection hidden="1"/>
    </xf>
    <xf numFmtId="166" fontId="14" fillId="0" borderId="1" xfId="1" applyNumberFormat="1" applyFont="1" applyFill="1" applyBorder="1" applyAlignment="1" applyProtection="1">
      <alignment horizontal="center"/>
      <protection hidden="1"/>
    </xf>
    <xf numFmtId="0" fontId="11" fillId="0" borderId="0" xfId="1" applyFont="1"/>
    <xf numFmtId="0" fontId="11" fillId="0" borderId="0" xfId="1" applyFont="1" applyAlignment="1">
      <alignment horizontal="left"/>
    </xf>
    <xf numFmtId="0" fontId="13" fillId="0" borderId="5" xfId="1" applyFont="1" applyFill="1" applyBorder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0" fontId="8" fillId="2" borderId="6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11" fillId="0" borderId="0" xfId="1" applyNumberFormat="1" applyFont="1" applyFill="1" applyProtection="1">
      <protection hidden="1"/>
    </xf>
    <xf numFmtId="49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49" fontId="13" fillId="0" borderId="0" xfId="1" applyNumberFormat="1" applyFont="1" applyFill="1"/>
    <xf numFmtId="0" fontId="13" fillId="0" borderId="0" xfId="1" applyFont="1" applyFill="1"/>
    <xf numFmtId="49" fontId="15" fillId="0" borderId="0" xfId="1" applyNumberFormat="1" applyFont="1" applyFill="1" applyAlignment="1" applyProtection="1">
      <alignment horizontal="center" wrapText="1"/>
      <protection hidden="1"/>
    </xf>
    <xf numFmtId="49" fontId="17" fillId="0" borderId="0" xfId="1" applyNumberFormat="1" applyFont="1" applyFill="1" applyAlignment="1" applyProtection="1">
      <alignment horizontal="right" wrapText="1"/>
      <protection hidden="1"/>
    </xf>
    <xf numFmtId="0" fontId="13" fillId="0" borderId="0" xfId="1" applyFont="1" applyFill="1" applyAlignment="1">
      <alignment vertical="center"/>
    </xf>
    <xf numFmtId="0" fontId="16" fillId="0" borderId="0" xfId="1" applyFont="1" applyFill="1" applyAlignment="1">
      <alignment horizontal="center"/>
    </xf>
    <xf numFmtId="164" fontId="14" fillId="0" borderId="1" xfId="1" applyNumberFormat="1" applyFont="1" applyFill="1" applyBorder="1" applyAlignment="1" applyProtection="1">
      <alignment horizontal="center" wrapText="1"/>
      <protection hidden="1"/>
    </xf>
    <xf numFmtId="0" fontId="14" fillId="0" borderId="0" xfId="1" applyFont="1" applyFill="1"/>
    <xf numFmtId="0" fontId="11" fillId="0" borderId="6" xfId="1" applyNumberFormat="1" applyFont="1" applyFill="1" applyBorder="1" applyAlignment="1" applyProtection="1">
      <alignment horizontal="left" wrapText="1"/>
      <protection hidden="1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19" fillId="0" borderId="0" xfId="1" applyFont="1" applyFill="1"/>
    <xf numFmtId="49" fontId="14" fillId="0" borderId="1" xfId="0" applyNumberFormat="1" applyFont="1" applyFill="1" applyBorder="1" applyAlignment="1">
      <alignment horizontal="center" wrapText="1"/>
    </xf>
    <xf numFmtId="169" fontId="11" fillId="0" borderId="1" xfId="1" applyNumberFormat="1" applyFont="1" applyFill="1" applyBorder="1" applyAlignment="1" applyProtection="1">
      <alignment horizontal="center" wrapText="1"/>
      <protection hidden="1"/>
    </xf>
    <xf numFmtId="0" fontId="14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164" fontId="14" fillId="0" borderId="1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wrapText="1"/>
    </xf>
    <xf numFmtId="164" fontId="11" fillId="0" borderId="0" xfId="1" applyNumberFormat="1" applyFont="1" applyFill="1" applyAlignment="1">
      <alignment horizontal="center"/>
    </xf>
    <xf numFmtId="49" fontId="21" fillId="0" borderId="0" xfId="1" applyNumberFormat="1" applyFont="1" applyFill="1" applyAlignment="1">
      <alignment horizontal="right" wrapText="1"/>
    </xf>
    <xf numFmtId="164" fontId="21" fillId="0" borderId="0" xfId="1" applyNumberFormat="1" applyFont="1" applyFill="1" applyAlignment="1">
      <alignment horizontal="center"/>
    </xf>
    <xf numFmtId="49" fontId="21" fillId="0" borderId="0" xfId="1" applyNumberFormat="1" applyFont="1" applyFill="1" applyAlignment="1">
      <alignment horizontal="center"/>
    </xf>
    <xf numFmtId="49" fontId="21" fillId="0" borderId="0" xfId="1" applyNumberFormat="1" applyFont="1" applyFill="1"/>
    <xf numFmtId="49" fontId="21" fillId="0" borderId="0" xfId="1" applyNumberFormat="1" applyFont="1" applyFill="1" applyAlignment="1">
      <alignment wrapText="1"/>
    </xf>
    <xf numFmtId="49" fontId="11" fillId="0" borderId="0" xfId="1" applyNumberFormat="1" applyFont="1" applyFill="1" applyAlignment="1">
      <alignment wrapText="1"/>
    </xf>
    <xf numFmtId="0" fontId="11" fillId="0" borderId="0" xfId="1" applyNumberFormat="1" applyFont="1" applyFill="1"/>
    <xf numFmtId="0" fontId="13" fillId="0" borderId="0" xfId="1" applyNumberFormat="1" applyFont="1" applyFill="1"/>
    <xf numFmtId="49" fontId="13" fillId="0" borderId="0" xfId="1" applyNumberFormat="1" applyFont="1" applyFill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1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49" fontId="11" fillId="2" borderId="1" xfId="1" applyNumberFormat="1" applyFont="1" applyFill="1" applyBorder="1" applyAlignment="1" applyProtection="1">
      <alignment horizontal="center" wrapText="1"/>
      <protection hidden="1"/>
    </xf>
    <xf numFmtId="166" fontId="11" fillId="0" borderId="1" xfId="1" applyNumberFormat="1" applyFont="1" applyFill="1" applyBorder="1" applyAlignment="1" applyProtection="1">
      <alignment horizontal="center" wrapText="1"/>
      <protection hidden="1"/>
    </xf>
    <xf numFmtId="169" fontId="11" fillId="2" borderId="1" xfId="1" applyNumberFormat="1" applyFont="1" applyFill="1" applyBorder="1" applyAlignment="1" applyProtection="1">
      <alignment horizontal="center" wrapText="1"/>
      <protection hidden="1"/>
    </xf>
    <xf numFmtId="168" fontId="11" fillId="2" borderId="1" xfId="1" applyNumberFormat="1" applyFont="1" applyFill="1" applyBorder="1" applyAlignment="1" applyProtection="1">
      <alignment horizontal="left" wrapText="1"/>
      <protection hidden="1"/>
    </xf>
    <xf numFmtId="168" fontId="14" fillId="0" borderId="1" xfId="1" applyNumberFormat="1" applyFont="1" applyFill="1" applyBorder="1" applyAlignment="1" applyProtection="1">
      <alignment horizontal="left" wrapText="1"/>
      <protection hidden="1"/>
    </xf>
    <xf numFmtId="49" fontId="14" fillId="2" borderId="1" xfId="1" applyNumberFormat="1" applyFont="1" applyFill="1" applyBorder="1" applyAlignment="1" applyProtection="1">
      <alignment horizontal="center" wrapText="1"/>
      <protection hidden="1"/>
    </xf>
    <xf numFmtId="166" fontId="14" fillId="0" borderId="1" xfId="1" applyNumberFormat="1" applyFont="1" applyFill="1" applyBorder="1" applyAlignment="1" applyProtection="1">
      <alignment horizontal="center" wrapText="1"/>
      <protection hidden="1"/>
    </xf>
    <xf numFmtId="164" fontId="11" fillId="2" borderId="1" xfId="1" applyNumberFormat="1" applyFont="1" applyFill="1" applyBorder="1" applyAlignment="1" applyProtection="1">
      <alignment horizontal="center" wrapText="1"/>
      <protection hidden="1"/>
    </xf>
    <xf numFmtId="171" fontId="11" fillId="0" borderId="1" xfId="1" applyNumberFormat="1" applyFont="1" applyFill="1" applyBorder="1" applyAlignment="1" applyProtection="1">
      <alignment horizontal="center" wrapText="1"/>
      <protection hidden="1"/>
    </xf>
    <xf numFmtId="0" fontId="7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164" fontId="25" fillId="0" borderId="1" xfId="0" applyNumberFormat="1" applyFont="1" applyBorder="1"/>
    <xf numFmtId="164" fontId="25" fillId="3" borderId="1" xfId="0" applyNumberFormat="1" applyFont="1" applyFill="1" applyBorder="1" applyAlignment="1">
      <alignment horizontal="right"/>
    </xf>
    <xf numFmtId="0" fontId="24" fillId="3" borderId="1" xfId="0" applyFont="1" applyFill="1" applyBorder="1" applyAlignment="1">
      <alignment wrapText="1"/>
    </xf>
    <xf numFmtId="0" fontId="25" fillId="3" borderId="1" xfId="0" applyFont="1" applyFill="1" applyBorder="1" applyAlignment="1">
      <alignment wrapText="1"/>
    </xf>
    <xf numFmtId="49" fontId="14" fillId="0" borderId="1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49" fontId="19" fillId="0" borderId="1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69" fontId="14" fillId="0" borderId="1" xfId="1" applyNumberFormat="1" applyFont="1" applyFill="1" applyBorder="1" applyAlignment="1" applyProtection="1">
      <alignment horizontal="center" wrapText="1"/>
      <protection hidden="1"/>
    </xf>
    <xf numFmtId="170" fontId="14" fillId="0" borderId="1" xfId="1" applyNumberFormat="1" applyFont="1" applyFill="1" applyBorder="1" applyAlignment="1" applyProtection="1">
      <alignment horizontal="center" wrapText="1"/>
      <protection hidden="1"/>
    </xf>
    <xf numFmtId="170" fontId="11" fillId="0" borderId="1" xfId="1" applyNumberFormat="1" applyFont="1" applyFill="1" applyBorder="1" applyAlignment="1" applyProtection="1">
      <alignment horizontal="center" wrapText="1"/>
      <protection hidden="1"/>
    </xf>
    <xf numFmtId="2" fontId="14" fillId="0" borderId="1" xfId="1" applyNumberFormat="1" applyFont="1" applyFill="1" applyBorder="1" applyAlignment="1" applyProtection="1">
      <alignment horizontal="center" wrapText="1"/>
      <protection hidden="1"/>
    </xf>
    <xf numFmtId="2" fontId="11" fillId="0" borderId="0" xfId="1" applyNumberFormat="1" applyFont="1" applyFill="1"/>
    <xf numFmtId="2" fontId="13" fillId="0" borderId="0" xfId="1" applyNumberFormat="1" applyFont="1" applyFill="1"/>
    <xf numFmtId="2" fontId="13" fillId="0" borderId="0" xfId="1" applyNumberFormat="1" applyFont="1" applyFill="1" applyAlignment="1">
      <alignment vertical="center"/>
    </xf>
    <xf numFmtId="2" fontId="16" fillId="0" borderId="0" xfId="1" applyNumberFormat="1" applyFont="1" applyFill="1" applyAlignment="1">
      <alignment horizontal="center"/>
    </xf>
    <xf numFmtId="2" fontId="14" fillId="0" borderId="0" xfId="1" applyNumberFormat="1" applyFont="1" applyFill="1"/>
    <xf numFmtId="2" fontId="19" fillId="0" borderId="0" xfId="1" applyNumberFormat="1" applyFont="1" applyFill="1"/>
    <xf numFmtId="2" fontId="14" fillId="0" borderId="0" xfId="1" applyNumberFormat="1" applyFont="1" applyFill="1" applyAlignment="1">
      <alignment horizontal="center"/>
    </xf>
    <xf numFmtId="2" fontId="11" fillId="0" borderId="0" xfId="1" applyNumberFormat="1" applyFont="1" applyFill="1" applyAlignment="1">
      <alignment horizontal="center"/>
    </xf>
    <xf numFmtId="2" fontId="21" fillId="0" borderId="0" xfId="1" applyNumberFormat="1" applyFont="1" applyFill="1"/>
    <xf numFmtId="0" fontId="31" fillId="0" borderId="0" xfId="0" applyFont="1"/>
    <xf numFmtId="0" fontId="31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29" fillId="0" borderId="0" xfId="0" applyFont="1"/>
    <xf numFmtId="0" fontId="32" fillId="0" borderId="0" xfId="0" applyFont="1"/>
    <xf numFmtId="0" fontId="29" fillId="0" borderId="0" xfId="0" applyFont="1" applyAlignment="1">
      <alignment wrapText="1"/>
    </xf>
    <xf numFmtId="0" fontId="34" fillId="0" borderId="0" xfId="0" applyFont="1" applyAlignment="1">
      <alignment horizontal="center"/>
    </xf>
    <xf numFmtId="0" fontId="14" fillId="0" borderId="1" xfId="1" applyNumberFormat="1" applyFont="1" applyFill="1" applyBorder="1" applyAlignment="1" applyProtection="1">
      <alignment vertical="center" wrapText="1"/>
      <protection hidden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Font="1" applyFill="1" applyBorder="1" applyAlignment="1" applyProtection="1">
      <alignment vertical="center"/>
      <protection hidden="1"/>
    </xf>
    <xf numFmtId="0" fontId="14" fillId="0" borderId="1" xfId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9" xfId="1" applyNumberFormat="1" applyFont="1" applyFill="1" applyBorder="1" applyAlignment="1" applyProtection="1">
      <protection hidden="1"/>
    </xf>
    <xf numFmtId="167" fontId="11" fillId="0" borderId="9" xfId="1" applyNumberFormat="1" applyFont="1" applyFill="1" applyBorder="1" applyAlignment="1" applyProtection="1">
      <protection hidden="1"/>
    </xf>
    <xf numFmtId="0" fontId="6" fillId="3" borderId="6" xfId="0" applyFont="1" applyFill="1" applyBorder="1" applyAlignment="1">
      <alignment wrapText="1"/>
    </xf>
    <xf numFmtId="0" fontId="14" fillId="0" borderId="6" xfId="1" applyFont="1" applyFill="1" applyBorder="1" applyAlignment="1" applyProtection="1">
      <alignment horizontal="left" vertical="center"/>
      <protection hidden="1"/>
    </xf>
    <xf numFmtId="165" fontId="14" fillId="0" borderId="9" xfId="1" applyNumberFormat="1" applyFont="1" applyFill="1" applyBorder="1" applyAlignment="1" applyProtection="1">
      <alignment horizontal="right"/>
      <protection hidden="1"/>
    </xf>
    <xf numFmtId="0" fontId="14" fillId="0" borderId="10" xfId="1" applyFont="1" applyFill="1" applyBorder="1" applyAlignment="1" applyProtection="1">
      <alignment vertical="center"/>
      <protection hidden="1"/>
    </xf>
    <xf numFmtId="0" fontId="11" fillId="0" borderId="7" xfId="1" applyFont="1" applyFill="1" applyBorder="1" applyAlignment="1" applyProtection="1">
      <alignment vertical="center"/>
      <protection hidden="1"/>
    </xf>
    <xf numFmtId="0" fontId="14" fillId="0" borderId="7" xfId="1" applyFont="1" applyFill="1" applyBorder="1" applyAlignment="1" applyProtection="1">
      <protection hidden="1"/>
    </xf>
    <xf numFmtId="167" fontId="14" fillId="0" borderId="11" xfId="1" applyNumberFormat="1" applyFont="1" applyFill="1" applyBorder="1" applyAlignment="1" applyProtection="1">
      <alignment horizontal="right"/>
      <protection hidden="1"/>
    </xf>
    <xf numFmtId="0" fontId="31" fillId="3" borderId="0" xfId="0" applyFont="1" applyFill="1"/>
    <xf numFmtId="0" fontId="34" fillId="0" borderId="1" xfId="0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9" fillId="0" borderId="0" xfId="0" applyFont="1" applyFill="1"/>
    <xf numFmtId="0" fontId="29" fillId="0" borderId="0" xfId="0" applyFont="1" applyFill="1" applyAlignment="1">
      <alignment wrapText="1"/>
    </xf>
    <xf numFmtId="0" fontId="34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1" applyNumberFormat="1" applyFont="1" applyFill="1" applyBorder="1"/>
    <xf numFmtId="0" fontId="14" fillId="0" borderId="1" xfId="1" applyNumberFormat="1" applyFont="1" applyFill="1" applyBorder="1" applyAlignment="1" applyProtection="1">
      <alignment horizontal="left" wrapText="1"/>
      <protection hidden="1"/>
    </xf>
    <xf numFmtId="0" fontId="34" fillId="0" borderId="0" xfId="0" applyFont="1" applyAlignment="1">
      <alignment horizontal="center"/>
    </xf>
    <xf numFmtId="49" fontId="3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/>
    </xf>
    <xf numFmtId="0" fontId="28" fillId="3" borderId="1" xfId="0" applyFont="1" applyFill="1" applyBorder="1"/>
    <xf numFmtId="164" fontId="33" fillId="3" borderId="1" xfId="0" applyNumberFormat="1" applyFont="1" applyFill="1" applyBorder="1"/>
    <xf numFmtId="0" fontId="28" fillId="0" borderId="0" xfId="0" applyFont="1"/>
    <xf numFmtId="0" fontId="28" fillId="0" borderId="0" xfId="0" applyFont="1" applyAlignment="1">
      <alignment wrapText="1"/>
    </xf>
    <xf numFmtId="49" fontId="22" fillId="0" borderId="0" xfId="4" applyNumberFormat="1" applyFont="1"/>
    <xf numFmtId="0" fontId="22" fillId="0" borderId="0" xfId="4" applyFont="1"/>
    <xf numFmtId="0" fontId="22" fillId="0" borderId="0" xfId="4" applyFont="1" applyAlignment="1">
      <alignment wrapText="1"/>
    </xf>
    <xf numFmtId="49" fontId="22" fillId="0" borderId="0" xfId="4" applyNumberFormat="1" applyFont="1" applyAlignment="1">
      <alignment wrapText="1"/>
    </xf>
    <xf numFmtId="49" fontId="23" fillId="0" borderId="1" xfId="4" applyNumberFormat="1" applyFont="1" applyBorder="1" applyAlignment="1">
      <alignment horizontal="center" vertical="center" wrapText="1"/>
    </xf>
    <xf numFmtId="0" fontId="23" fillId="0" borderId="1" xfId="4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23" fillId="0" borderId="0" xfId="4" applyFont="1" applyAlignment="1">
      <alignment wrapText="1"/>
    </xf>
    <xf numFmtId="0" fontId="23" fillId="0" borderId="0" xfId="4" applyFont="1"/>
    <xf numFmtId="0" fontId="3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23" fillId="0" borderId="3" xfId="4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wrapText="1"/>
    </xf>
    <xf numFmtId="0" fontId="11" fillId="0" borderId="1" xfId="4" applyFont="1" applyBorder="1" applyAlignment="1">
      <alignment horizontal="center" wrapText="1"/>
    </xf>
    <xf numFmtId="0" fontId="11" fillId="0" borderId="3" xfId="4" applyFont="1" applyBorder="1" applyAlignment="1">
      <alignment horizontal="center" wrapText="1"/>
    </xf>
    <xf numFmtId="49" fontId="14" fillId="0" borderId="1" xfId="4" applyNumberFormat="1" applyFont="1" applyBorder="1" applyAlignment="1">
      <alignment horizontal="center" wrapText="1"/>
    </xf>
    <xf numFmtId="0" fontId="8" fillId="2" borderId="1" xfId="4" applyFont="1" applyFill="1" applyBorder="1" applyAlignment="1">
      <alignment wrapText="1"/>
    </xf>
    <xf numFmtId="164" fontId="14" fillId="0" borderId="1" xfId="4" applyNumberFormat="1" applyFont="1" applyBorder="1" applyAlignment="1">
      <alignment horizontal="right" wrapText="1"/>
    </xf>
    <xf numFmtId="0" fontId="14" fillId="0" borderId="3" xfId="4" applyFont="1" applyBorder="1"/>
    <xf numFmtId="0" fontId="6" fillId="2" borderId="1" xfId="4" applyFont="1" applyFill="1" applyBorder="1" applyAlignment="1">
      <alignment wrapText="1"/>
    </xf>
    <xf numFmtId="164" fontId="11" fillId="0" borderId="1" xfId="4" applyNumberFormat="1" applyFont="1" applyBorder="1" applyAlignment="1">
      <alignment horizontal="right" wrapText="1"/>
    </xf>
    <xf numFmtId="0" fontId="11" fillId="0" borderId="17" xfId="4" applyFont="1" applyBorder="1" applyAlignment="1">
      <alignment vertical="center" wrapText="1"/>
    </xf>
    <xf numFmtId="49" fontId="14" fillId="0" borderId="1" xfId="4" applyNumberFormat="1" applyFont="1" applyBorder="1" applyAlignment="1">
      <alignment horizontal="center" vertical="center" wrapText="1"/>
    </xf>
    <xf numFmtId="49" fontId="14" fillId="0" borderId="1" xfId="4" applyNumberFormat="1" applyFont="1" applyBorder="1" applyAlignment="1">
      <alignment horizontal="center" vertical="center"/>
    </xf>
    <xf numFmtId="164" fontId="14" fillId="0" borderId="1" xfId="4" applyNumberFormat="1" applyFont="1" applyBorder="1"/>
    <xf numFmtId="49" fontId="11" fillId="0" borderId="1" xfId="4" applyNumberFormat="1" applyFont="1" applyBorder="1" applyAlignment="1">
      <alignment horizontal="center" vertical="center"/>
    </xf>
    <xf numFmtId="49" fontId="11" fillId="0" borderId="1" xfId="4" applyNumberFormat="1" applyFont="1" applyBorder="1"/>
    <xf numFmtId="0" fontId="11" fillId="0" borderId="0" xfId="4" applyFont="1"/>
    <xf numFmtId="164" fontId="11" fillId="0" borderId="0" xfId="1" applyNumberFormat="1" applyFont="1" applyFill="1"/>
    <xf numFmtId="164" fontId="14" fillId="0" borderId="0" xfId="1" applyNumberFormat="1" applyFont="1" applyFill="1"/>
    <xf numFmtId="0" fontId="34" fillId="0" borderId="0" xfId="0" applyFont="1" applyAlignment="1">
      <alignment horizontal="center"/>
    </xf>
    <xf numFmtId="164" fontId="25" fillId="0" borderId="1" xfId="0" applyNumberFormat="1" applyFont="1" applyBorder="1" applyAlignment="1">
      <alignment horizontal="center" vertical="center"/>
    </xf>
    <xf numFmtId="49" fontId="26" fillId="0" borderId="1" xfId="4" applyNumberFormat="1" applyFont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164" fontId="26" fillId="0" borderId="1" xfId="0" applyNumberFormat="1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29" fillId="0" borderId="1" xfId="0" applyFont="1" applyBorder="1"/>
    <xf numFmtId="164" fontId="29" fillId="0" borderId="1" xfId="0" applyNumberFormat="1" applyFont="1" applyBorder="1"/>
    <xf numFmtId="164" fontId="6" fillId="0" borderId="1" xfId="0" applyNumberFormat="1" applyFont="1" applyBorder="1"/>
    <xf numFmtId="0" fontId="34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29" fillId="0" borderId="0" xfId="0" applyFont="1" applyBorder="1"/>
    <xf numFmtId="164" fontId="34" fillId="0" borderId="1" xfId="0" applyNumberFormat="1" applyFont="1" applyBorder="1"/>
    <xf numFmtId="0" fontId="34" fillId="0" borderId="1" xfId="0" applyFont="1" applyBorder="1"/>
    <xf numFmtId="0" fontId="34" fillId="0" borderId="1" xfId="0" applyFont="1" applyBorder="1" applyAlignment="1">
      <alignment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3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right" wrapText="1"/>
    </xf>
    <xf numFmtId="164" fontId="11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0" fontId="34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34" fillId="0" borderId="0" xfId="0" applyFont="1" applyAlignment="1">
      <alignment horizontal="center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9" fillId="0" borderId="1" xfId="0" applyFont="1" applyBorder="1" applyAlignment="1">
      <alignment vertical="center" wrapText="1"/>
    </xf>
    <xf numFmtId="164" fontId="8" fillId="0" borderId="1" xfId="0" applyNumberFormat="1" applyFont="1" applyBorder="1"/>
    <xf numFmtId="0" fontId="22" fillId="0" borderId="1" xfId="4" applyFont="1" applyBorder="1"/>
    <xf numFmtId="49" fontId="22" fillId="0" borderId="1" xfId="4" applyNumberFormat="1" applyFont="1" applyBorder="1"/>
    <xf numFmtId="0" fontId="11" fillId="0" borderId="1" xfId="4" applyFont="1" applyBorder="1"/>
    <xf numFmtId="0" fontId="11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164" fontId="14" fillId="0" borderId="1" xfId="4" applyNumberFormat="1" applyFont="1" applyBorder="1" applyAlignment="1">
      <alignment horizontal="center" vertical="center"/>
    </xf>
    <xf numFmtId="0" fontId="14" fillId="0" borderId="1" xfId="4" applyFont="1" applyBorder="1"/>
    <xf numFmtId="49" fontId="33" fillId="0" borderId="1" xfId="0" applyNumberFormat="1" applyFont="1" applyBorder="1" applyAlignment="1">
      <alignment horizont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3" fillId="0" borderId="1" xfId="0" applyFont="1" applyFill="1" applyBorder="1"/>
    <xf numFmtId="164" fontId="22" fillId="0" borderId="0" xfId="4" applyNumberFormat="1" applyFont="1"/>
    <xf numFmtId="0" fontId="3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0" fontId="23" fillId="0" borderId="3" xfId="1" applyNumberFormat="1" applyFont="1" applyFill="1" applyBorder="1" applyAlignment="1" applyProtection="1">
      <alignment vertical="center" wrapText="1"/>
      <protection hidden="1"/>
    </xf>
    <xf numFmtId="0" fontId="33" fillId="0" borderId="0" xfId="0" applyFont="1" applyBorder="1" applyAlignment="1">
      <alignment horizontal="center"/>
    </xf>
    <xf numFmtId="164" fontId="23" fillId="0" borderId="0" xfId="0" applyNumberFormat="1" applyFont="1" applyBorder="1" applyAlignment="1">
      <alignment horizontal="right" wrapText="1"/>
    </xf>
    <xf numFmtId="0" fontId="33" fillId="4" borderId="0" xfId="0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49" fontId="33" fillId="3" borderId="1" xfId="0" applyNumberFormat="1" applyFont="1" applyFill="1" applyBorder="1" applyAlignment="1">
      <alignment horizontal="center" vertical="center"/>
    </xf>
    <xf numFmtId="0" fontId="28" fillId="0" borderId="0" xfId="0" applyFont="1" applyBorder="1"/>
    <xf numFmtId="164" fontId="33" fillId="0" borderId="0" xfId="0" applyNumberFormat="1" applyFont="1" applyBorder="1"/>
    <xf numFmtId="164" fontId="7" fillId="0" borderId="0" xfId="0" applyNumberFormat="1" applyFont="1" applyBorder="1"/>
    <xf numFmtId="164" fontId="28" fillId="0" borderId="0" xfId="0" applyNumberFormat="1" applyFont="1" applyBorder="1"/>
    <xf numFmtId="49" fontId="33" fillId="0" borderId="2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left"/>
    </xf>
    <xf numFmtId="0" fontId="28" fillId="0" borderId="1" xfId="0" applyFont="1" applyBorder="1"/>
    <xf numFmtId="164" fontId="33" fillId="0" borderId="1" xfId="0" applyNumberFormat="1" applyFont="1" applyBorder="1"/>
    <xf numFmtId="49" fontId="33" fillId="3" borderId="1" xfId="0" applyNumberFormat="1" applyFont="1" applyFill="1" applyBorder="1"/>
    <xf numFmtId="49" fontId="28" fillId="3" borderId="1" xfId="0" applyNumberFormat="1" applyFont="1" applyFill="1" applyBorder="1"/>
    <xf numFmtId="0" fontId="33" fillId="0" borderId="1" xfId="0" applyFont="1" applyBorder="1"/>
    <xf numFmtId="0" fontId="33" fillId="0" borderId="1" xfId="0" applyFont="1" applyBorder="1" applyAlignment="1">
      <alignment horizontal="center"/>
    </xf>
    <xf numFmtId="0" fontId="31" fillId="0" borderId="0" xfId="0" applyFont="1" applyBorder="1"/>
    <xf numFmtId="0" fontId="1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49" fontId="1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49" fontId="13" fillId="0" borderId="1" xfId="1" applyNumberFormat="1" applyFont="1" applyFill="1" applyBorder="1" applyAlignment="1">
      <alignment horizontal="center" vertical="center" textRotation="90" wrapText="1"/>
    </xf>
    <xf numFmtId="0" fontId="16" fillId="0" borderId="1" xfId="1" applyNumberFormat="1" applyFont="1" applyFill="1" applyBorder="1" applyAlignment="1" applyProtection="1">
      <alignment horizontal="center" wrapText="1"/>
      <protection hidden="1"/>
    </xf>
    <xf numFmtId="49" fontId="16" fillId="0" borderId="1" xfId="1" applyNumberFormat="1" applyFont="1" applyFill="1" applyBorder="1" applyAlignment="1" applyProtection="1">
      <alignment horizontal="center" wrapText="1"/>
      <protection hidden="1"/>
    </xf>
    <xf numFmtId="49" fontId="16" fillId="0" borderId="1" xfId="1" applyNumberFormat="1" applyFont="1" applyFill="1" applyBorder="1" applyAlignment="1" applyProtection="1">
      <alignment horizontal="center"/>
      <protection hidden="1"/>
    </xf>
    <xf numFmtId="49" fontId="16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1" applyNumberFormat="1" applyFont="1" applyFill="1" applyBorder="1" applyAlignment="1" applyProtection="1">
      <alignment horizontal="left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9" fillId="0" borderId="1" xfId="1" applyNumberFormat="1" applyFont="1" applyFill="1" applyBorder="1" applyAlignment="1" applyProtection="1">
      <alignment horizontal="left" wrapText="1"/>
      <protection hidden="1"/>
    </xf>
    <xf numFmtId="164" fontId="19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NumberFormat="1" applyFont="1" applyFill="1" applyBorder="1" applyAlignment="1">
      <alignment wrapText="1"/>
    </xf>
    <xf numFmtId="168" fontId="20" fillId="0" borderId="1" xfId="1" applyNumberFormat="1" applyFont="1" applyFill="1" applyBorder="1" applyAlignment="1" applyProtection="1">
      <alignment horizontal="left" wrapText="1"/>
      <protection hidden="1"/>
    </xf>
    <xf numFmtId="0" fontId="11" fillId="0" borderId="1" xfId="0" applyNumberFormat="1" applyFont="1" applyFill="1" applyBorder="1" applyAlignment="1">
      <alignment wrapText="1"/>
    </xf>
    <xf numFmtId="0" fontId="14" fillId="0" borderId="1" xfId="0" applyNumberFormat="1" applyFont="1" applyFill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 wrapText="1"/>
    </xf>
    <xf numFmtId="164" fontId="22" fillId="0" borderId="3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33" fillId="0" borderId="3" xfId="0" applyNumberFormat="1" applyFont="1" applyBorder="1" applyAlignment="1">
      <alignment horizontal="center"/>
    </xf>
    <xf numFmtId="164" fontId="28" fillId="0" borderId="3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14" fillId="0" borderId="6" xfId="1" applyNumberFormat="1" applyFont="1" applyFill="1" applyBorder="1" applyAlignment="1" applyProtection="1">
      <alignment vertical="center" wrapText="1"/>
      <protection hidden="1"/>
    </xf>
    <xf numFmtId="0" fontId="14" fillId="0" borderId="1" xfId="1" applyNumberFormat="1" applyFont="1" applyFill="1" applyBorder="1" applyAlignment="1" applyProtection="1">
      <alignment vertical="center" wrapText="1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5" fillId="0" borderId="1" xfId="1" applyNumberFormat="1" applyFont="1" applyFill="1" applyBorder="1" applyAlignment="1" applyProtection="1">
      <alignment horizontal="center" wrapText="1"/>
      <protection hidden="1"/>
    </xf>
    <xf numFmtId="49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1" xfId="1" applyNumberFormat="1" applyFont="1" applyFill="1" applyBorder="1" applyAlignment="1" applyProtection="1">
      <alignment horizontal="center"/>
      <protection hidden="1"/>
    </xf>
    <xf numFmtId="49" fontId="11" fillId="0" borderId="0" xfId="1" applyNumberFormat="1" applyFont="1" applyFill="1" applyAlignment="1" applyProtection="1">
      <alignment horizontal="left"/>
      <protection hidden="1"/>
    </xf>
    <xf numFmtId="49" fontId="14" fillId="0" borderId="0" xfId="1" applyNumberFormat="1" applyFont="1" applyFill="1" applyAlignment="1" applyProtection="1">
      <alignment horizontal="center" wrapText="1"/>
      <protection hidden="1"/>
    </xf>
    <xf numFmtId="164" fontId="8" fillId="0" borderId="0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164" fontId="24" fillId="0" borderId="0" xfId="0" applyNumberFormat="1" applyFont="1" applyBorder="1" applyAlignment="1">
      <alignment horizontal="center" vertical="center" wrapText="1"/>
    </xf>
    <xf numFmtId="0" fontId="32" fillId="0" borderId="0" xfId="0" applyFont="1" applyAlignment="1"/>
    <xf numFmtId="0" fontId="11" fillId="0" borderId="14" xfId="4" applyFont="1" applyBorder="1" applyAlignment="1">
      <alignment horizontal="center" vertical="center" wrapText="1"/>
    </xf>
    <xf numFmtId="0" fontId="11" fillId="0" borderId="18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7" fillId="0" borderId="12" xfId="4" applyFont="1" applyBorder="1" applyAlignment="1">
      <alignment horizontal="center" vertical="center" wrapText="1"/>
    </xf>
    <xf numFmtId="0" fontId="27" fillId="0" borderId="4" xfId="4" applyFont="1" applyBorder="1" applyAlignment="1">
      <alignment horizontal="center" vertical="center" wrapText="1"/>
    </xf>
    <xf numFmtId="0" fontId="26" fillId="0" borderId="0" xfId="4" applyFont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28" fillId="0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0" fillId="2" borderId="0" xfId="0" applyFont="1" applyFill="1" applyAlignment="1">
      <alignment horizontal="center" vertical="center"/>
    </xf>
    <xf numFmtId="0" fontId="41" fillId="0" borderId="0" xfId="0" applyFont="1"/>
    <xf numFmtId="0" fontId="39" fillId="0" borderId="0" xfId="0" applyFont="1"/>
    <xf numFmtId="0" fontId="41" fillId="3" borderId="0" xfId="0" applyFont="1" applyFill="1" applyAlignment="1">
      <alignment wrapText="1"/>
    </xf>
    <xf numFmtId="49" fontId="41" fillId="3" borderId="0" xfId="0" applyNumberFormat="1" applyFont="1" applyFill="1"/>
    <xf numFmtId="0" fontId="41" fillId="3" borderId="0" xfId="0" applyFont="1" applyFill="1"/>
    <xf numFmtId="164" fontId="41" fillId="0" borderId="0" xfId="0" applyNumberFormat="1" applyFont="1"/>
    <xf numFmtId="0" fontId="41" fillId="3" borderId="1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textRotation="90"/>
    </xf>
    <xf numFmtId="0" fontId="41" fillId="3" borderId="1" xfId="0" applyFont="1" applyFill="1" applyBorder="1" applyAlignment="1">
      <alignment horizontal="center" vertical="center"/>
    </xf>
    <xf numFmtId="164" fontId="41" fillId="0" borderId="3" xfId="0" applyNumberFormat="1" applyFont="1" applyBorder="1" applyAlignment="1">
      <alignment horizontal="center" vertical="center"/>
    </xf>
    <xf numFmtId="164" fontId="41" fillId="0" borderId="15" xfId="0" applyNumberFormat="1" applyFont="1" applyBorder="1" applyAlignment="1">
      <alignment horizontal="center" vertical="center"/>
    </xf>
    <xf numFmtId="164" fontId="41" fillId="0" borderId="16" xfId="0" applyNumberFormat="1" applyFont="1" applyBorder="1" applyAlignment="1">
      <alignment horizontal="center" vertical="center"/>
    </xf>
    <xf numFmtId="164" fontId="41" fillId="0" borderId="1" xfId="0" applyNumberFormat="1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41" fillId="3" borderId="1" xfId="0" applyFont="1" applyFill="1" applyBorder="1" applyAlignment="1">
      <alignment horizontal="center" vertical="center"/>
    </xf>
    <xf numFmtId="164" fontId="41" fillId="0" borderId="3" xfId="0" applyNumberFormat="1" applyFont="1" applyBorder="1" applyAlignment="1">
      <alignment horizontal="center" vertical="center" wrapText="1"/>
    </xf>
    <xf numFmtId="164" fontId="41" fillId="0" borderId="15" xfId="0" applyNumberFormat="1" applyFont="1" applyBorder="1" applyAlignment="1">
      <alignment horizontal="center" vertical="center" wrapText="1"/>
    </xf>
    <xf numFmtId="164" fontId="41" fillId="0" borderId="16" xfId="0" applyNumberFormat="1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164" fontId="41" fillId="0" borderId="1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3" borderId="1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42" fillId="3" borderId="1" xfId="0" applyFont="1" applyFill="1" applyBorder="1" applyAlignment="1">
      <alignment wrapText="1"/>
    </xf>
    <xf numFmtId="49" fontId="43" fillId="3" borderId="1" xfId="0" applyNumberFormat="1" applyFont="1" applyFill="1" applyBorder="1" applyAlignment="1">
      <alignment horizontal="center" wrapText="1"/>
    </xf>
    <xf numFmtId="164" fontId="42" fillId="3" borderId="1" xfId="0" applyNumberFormat="1" applyFont="1" applyFill="1" applyBorder="1" applyAlignment="1">
      <alignment horizontal="right"/>
    </xf>
    <xf numFmtId="164" fontId="42" fillId="3" borderId="1" xfId="0" applyNumberFormat="1" applyFont="1" applyFill="1" applyBorder="1" applyAlignment="1">
      <alignment horizontal="right" wrapText="1"/>
    </xf>
    <xf numFmtId="164" fontId="44" fillId="2" borderId="1" xfId="0" applyNumberFormat="1" applyFont="1" applyFill="1" applyBorder="1"/>
    <xf numFmtId="0" fontId="45" fillId="2" borderId="0" xfId="0" applyFont="1" applyFill="1"/>
    <xf numFmtId="164" fontId="44" fillId="0" borderId="1" xfId="0" applyNumberFormat="1" applyFont="1" applyBorder="1"/>
    <xf numFmtId="0" fontId="45" fillId="0" borderId="0" xfId="0" applyFont="1"/>
    <xf numFmtId="0" fontId="44" fillId="3" borderId="1" xfId="0" applyFont="1" applyFill="1" applyBorder="1" applyAlignment="1">
      <alignment wrapText="1"/>
    </xf>
    <xf numFmtId="49" fontId="45" fillId="3" borderId="1" xfId="0" applyNumberFormat="1" applyFont="1" applyFill="1" applyBorder="1" applyAlignment="1">
      <alignment horizontal="center" wrapText="1"/>
    </xf>
    <xf numFmtId="164" fontId="44" fillId="3" borderId="1" xfId="0" applyNumberFormat="1" applyFont="1" applyFill="1" applyBorder="1" applyAlignment="1">
      <alignment horizontal="right"/>
    </xf>
    <xf numFmtId="164" fontId="42" fillId="0" borderId="1" xfId="0" applyNumberFormat="1" applyFont="1" applyBorder="1"/>
    <xf numFmtId="0" fontId="43" fillId="0" borderId="0" xfId="0" applyFont="1"/>
    <xf numFmtId="164" fontId="42" fillId="2" borderId="1" xfId="0" applyNumberFormat="1" applyFont="1" applyFill="1" applyBorder="1"/>
    <xf numFmtId="164" fontId="44" fillId="3" borderId="1" xfId="0" applyNumberFormat="1" applyFont="1" applyFill="1" applyBorder="1" applyAlignment="1">
      <alignment horizontal="right" wrapText="1"/>
    </xf>
    <xf numFmtId="49" fontId="44" fillId="3" borderId="1" xfId="0" applyNumberFormat="1" applyFont="1" applyFill="1" applyBorder="1" applyAlignment="1">
      <alignment wrapText="1"/>
    </xf>
    <xf numFmtId="49" fontId="45" fillId="3" borderId="1" xfId="0" applyNumberFormat="1" applyFont="1" applyFill="1" applyBorder="1" applyAlignment="1">
      <alignment horizontal="center"/>
    </xf>
    <xf numFmtId="49" fontId="43" fillId="3" borderId="1" xfId="0" applyNumberFormat="1" applyFont="1" applyFill="1" applyBorder="1" applyAlignment="1">
      <alignment horizontal="center"/>
    </xf>
    <xf numFmtId="0" fontId="42" fillId="3" borderId="1" xfId="0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vertical="center" wrapText="1"/>
    </xf>
    <xf numFmtId="164" fontId="45" fillId="2" borderId="0" xfId="0" applyNumberFormat="1" applyFont="1" applyFill="1"/>
    <xf numFmtId="0" fontId="42" fillId="2" borderId="1" xfId="0" applyFont="1" applyFill="1" applyBorder="1" applyAlignment="1">
      <alignment wrapText="1"/>
    </xf>
    <xf numFmtId="49" fontId="43" fillId="3" borderId="1" xfId="0" applyNumberFormat="1" applyFont="1" applyFill="1" applyBorder="1" applyAlignment="1">
      <alignment wrapText="1"/>
    </xf>
    <xf numFmtId="4" fontId="41" fillId="3" borderId="0" xfId="0" applyNumberFormat="1" applyFont="1" applyFill="1"/>
    <xf numFmtId="164" fontId="41" fillId="3" borderId="0" xfId="0" applyNumberFormat="1" applyFont="1" applyFill="1"/>
    <xf numFmtId="164" fontId="46" fillId="0" borderId="0" xfId="0" applyNumberFormat="1" applyFont="1"/>
    <xf numFmtId="0" fontId="47" fillId="3" borderId="0" xfId="0" applyFont="1" applyFill="1" applyAlignment="1">
      <alignment wrapText="1"/>
    </xf>
    <xf numFmtId="49" fontId="47" fillId="3" borderId="0" xfId="0" applyNumberFormat="1" applyFont="1" applyFill="1"/>
    <xf numFmtId="0" fontId="47" fillId="3" borderId="0" xfId="0" applyFont="1" applyFill="1"/>
    <xf numFmtId="164" fontId="45" fillId="3" borderId="0" xfId="0" applyNumberFormat="1" applyFont="1" applyFill="1"/>
    <xf numFmtId="0" fontId="45" fillId="3" borderId="0" xfId="0" applyFont="1" applyFill="1"/>
    <xf numFmtId="164" fontId="45" fillId="0" borderId="0" xfId="0" applyNumberFormat="1" applyFont="1"/>
  </cellXfs>
  <cellStyles count="5">
    <cellStyle name="Обычный" xfId="0" builtinId="0"/>
    <cellStyle name="Обычный 2" xfId="1"/>
    <cellStyle name="Обычный 3" xfId="3"/>
    <cellStyle name="Обычный 4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86D2~1\LOCALS~1\Temp\Rar$DI01.781\&#1072;&#1085;&#1072;&#1083;&#1080;&#1090;&#1080;&#1095;&#1077;&#1089;&#1082;&#1072;&#1103;%20&#1090;&#1072;&#1073;&#1083;&#1080;&#1094;&#1072;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2-2013"/>
      <sheetName val="Лист3"/>
    </sheetNames>
    <sheetDataSet>
      <sheetData sheetId="0" refreshError="1"/>
      <sheetData sheetId="1" refreshError="1">
        <row r="168">
          <cell r="H168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AA634"/>
  <sheetViews>
    <sheetView view="pageBreakPreview" zoomScale="70" zoomScaleNormal="90" zoomScaleSheetLayoutView="70" workbookViewId="0">
      <pane xSplit="3" ySplit="7" topLeftCell="J610" activePane="bottomRight" state="frozen"/>
      <selection pane="topRight" activeCell="D1" sqref="D1"/>
      <selection pane="bottomLeft" activeCell="A8" sqref="A8"/>
      <selection pane="bottomRight" activeCell="A628" sqref="A628"/>
    </sheetView>
  </sheetViews>
  <sheetFormatPr defaultRowHeight="15" outlineLevelRow="1" x14ac:dyDescent="0.25"/>
  <cols>
    <col min="1" max="1" width="117" style="315" customWidth="1"/>
    <col min="2" max="2" width="8.42578125" style="316" customWidth="1"/>
    <col min="3" max="3" width="9.140625" style="316" customWidth="1"/>
    <col min="4" max="4" width="16.7109375" style="317" customWidth="1"/>
    <col min="5" max="5" width="12.85546875" style="317" hidden="1" customWidth="1"/>
    <col min="6" max="6" width="14.140625" style="317" hidden="1" customWidth="1"/>
    <col min="7" max="7" width="17.5703125" style="317" customWidth="1"/>
    <col min="8" max="8" width="17.140625" style="317" customWidth="1"/>
    <col min="9" max="10" width="16.85546875" style="317" customWidth="1"/>
    <col min="11" max="11" width="15.7109375" style="318" customWidth="1"/>
    <col min="12" max="13" width="18.7109375" style="318" customWidth="1"/>
    <col min="14" max="14" width="15.28515625" style="318" customWidth="1"/>
    <col min="15" max="16" width="19.5703125" style="318" customWidth="1"/>
    <col min="17" max="17" width="14.7109375" style="318" customWidth="1"/>
    <col min="18" max="18" width="15" style="318" customWidth="1"/>
    <col min="19" max="19" width="16.28515625" style="318" customWidth="1"/>
    <col min="20" max="20" width="17.7109375" style="313" customWidth="1"/>
    <col min="21" max="21" width="16.7109375" style="313" customWidth="1"/>
    <col min="22" max="22" width="19" style="313" customWidth="1"/>
    <col min="23" max="24" width="9.140625" style="313"/>
    <col min="25" max="25" width="9.140625" style="314"/>
    <col min="26" max="26" width="21.5703125" style="314" customWidth="1"/>
    <col min="27" max="27" width="14.7109375" style="313" customWidth="1"/>
    <col min="28" max="16384" width="9.140625" style="313"/>
  </cols>
  <sheetData>
    <row r="2" spans="1:22" ht="26.25" customHeight="1" x14ac:dyDescent="0.25">
      <c r="A2" s="312" t="s">
        <v>601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</row>
    <row r="3" spans="1:22" ht="15.75" customHeight="1" x14ac:dyDescent="0.25"/>
    <row r="4" spans="1:22" s="326" customFormat="1" ht="18" customHeight="1" x14ac:dyDescent="0.25">
      <c r="A4" s="319" t="s">
        <v>52</v>
      </c>
      <c r="B4" s="320" t="s">
        <v>53</v>
      </c>
      <c r="C4" s="320" t="s">
        <v>54</v>
      </c>
      <c r="D4" s="319" t="s">
        <v>582</v>
      </c>
      <c r="E4" s="321" t="s">
        <v>55</v>
      </c>
      <c r="F4" s="321"/>
      <c r="G4" s="319" t="s">
        <v>806</v>
      </c>
      <c r="H4" s="319"/>
      <c r="I4" s="319"/>
      <c r="J4" s="322" t="s">
        <v>583</v>
      </c>
      <c r="K4" s="323"/>
      <c r="L4" s="323"/>
      <c r="M4" s="323"/>
      <c r="N4" s="323"/>
      <c r="O4" s="323"/>
      <c r="P4" s="323"/>
      <c r="Q4" s="323"/>
      <c r="R4" s="324"/>
      <c r="S4" s="325" t="s">
        <v>587</v>
      </c>
      <c r="T4" s="319" t="s">
        <v>588</v>
      </c>
      <c r="U4" s="319"/>
      <c r="V4" s="319"/>
    </row>
    <row r="5" spans="1:22" s="326" customFormat="1" ht="45.75" customHeight="1" x14ac:dyDescent="0.25">
      <c r="A5" s="319"/>
      <c r="B5" s="320"/>
      <c r="C5" s="320"/>
      <c r="D5" s="319"/>
      <c r="E5" s="327"/>
      <c r="F5" s="327"/>
      <c r="G5" s="319"/>
      <c r="H5" s="319"/>
      <c r="I5" s="319"/>
      <c r="J5" s="328" t="s">
        <v>589</v>
      </c>
      <c r="K5" s="329"/>
      <c r="L5" s="329"/>
      <c r="M5" s="329"/>
      <c r="N5" s="330"/>
      <c r="O5" s="328" t="s">
        <v>813</v>
      </c>
      <c r="P5" s="329"/>
      <c r="Q5" s="329"/>
      <c r="R5" s="330"/>
      <c r="S5" s="325"/>
      <c r="T5" s="331"/>
      <c r="U5" s="331"/>
      <c r="V5" s="331"/>
    </row>
    <row r="6" spans="1:22" s="333" customFormat="1" ht="185.25" customHeight="1" x14ac:dyDescent="0.25">
      <c r="A6" s="319"/>
      <c r="B6" s="320"/>
      <c r="C6" s="320"/>
      <c r="D6" s="319"/>
      <c r="E6" s="331" t="s">
        <v>56</v>
      </c>
      <c r="F6" s="331" t="s">
        <v>39</v>
      </c>
      <c r="G6" s="331" t="s">
        <v>355</v>
      </c>
      <c r="H6" s="331" t="s">
        <v>56</v>
      </c>
      <c r="I6" s="331" t="s">
        <v>39</v>
      </c>
      <c r="J6" s="331" t="s">
        <v>868</v>
      </c>
      <c r="K6" s="332" t="s">
        <v>628</v>
      </c>
      <c r="L6" s="332" t="s">
        <v>810</v>
      </c>
      <c r="M6" s="332" t="s">
        <v>854</v>
      </c>
      <c r="N6" s="332" t="s">
        <v>808</v>
      </c>
      <c r="O6" s="332" t="s">
        <v>810</v>
      </c>
      <c r="P6" s="331" t="s">
        <v>855</v>
      </c>
      <c r="Q6" s="332" t="s">
        <v>37</v>
      </c>
      <c r="R6" s="332" t="s">
        <v>830</v>
      </c>
      <c r="S6" s="325"/>
      <c r="T6" s="331" t="s">
        <v>217</v>
      </c>
      <c r="U6" s="331" t="s">
        <v>56</v>
      </c>
      <c r="V6" s="331" t="s">
        <v>39</v>
      </c>
    </row>
    <row r="7" spans="1:22" s="335" customFormat="1" ht="12.75" x14ac:dyDescent="0.2">
      <c r="A7" s="334" t="s">
        <v>694</v>
      </c>
      <c r="B7" s="334" t="s">
        <v>716</v>
      </c>
      <c r="C7" s="334">
        <v>1</v>
      </c>
      <c r="D7" s="334">
        <v>2</v>
      </c>
      <c r="E7" s="334">
        <v>5</v>
      </c>
      <c r="F7" s="334">
        <v>6</v>
      </c>
      <c r="G7" s="334">
        <v>3</v>
      </c>
      <c r="H7" s="334">
        <v>4</v>
      </c>
      <c r="I7" s="334">
        <v>5</v>
      </c>
      <c r="J7" s="334">
        <v>6</v>
      </c>
      <c r="K7" s="334">
        <v>7</v>
      </c>
      <c r="L7" s="334">
        <v>8</v>
      </c>
      <c r="M7" s="334">
        <v>9</v>
      </c>
      <c r="N7" s="334">
        <v>10</v>
      </c>
      <c r="O7" s="334">
        <v>11</v>
      </c>
      <c r="P7" s="334">
        <v>12</v>
      </c>
      <c r="Q7" s="334">
        <v>13</v>
      </c>
      <c r="R7" s="334">
        <v>14</v>
      </c>
      <c r="S7" s="334">
        <v>15</v>
      </c>
      <c r="T7" s="334">
        <v>16</v>
      </c>
      <c r="U7" s="334">
        <v>17</v>
      </c>
      <c r="V7" s="334">
        <v>18</v>
      </c>
    </row>
    <row r="8" spans="1:22" s="341" customFormat="1" ht="18.75" customHeight="1" x14ac:dyDescent="0.3">
      <c r="A8" s="336" t="s">
        <v>57</v>
      </c>
      <c r="B8" s="337" t="s">
        <v>58</v>
      </c>
      <c r="C8" s="337" t="s">
        <v>59</v>
      </c>
      <c r="D8" s="338">
        <f t="shared" ref="D8:D58" si="0">SUM(E8:F8)</f>
        <v>308483.40000000002</v>
      </c>
      <c r="E8" s="339">
        <f>SUM(E9+E11+E15+E17+E19+E23+E27+E29)</f>
        <v>289206.10000000003</v>
      </c>
      <c r="F8" s="339">
        <f>SUM(F9+F11+F15+F17+F19+F23+F27+F29)</f>
        <v>19277.3</v>
      </c>
      <c r="G8" s="338">
        <f t="shared" ref="G8:G79" si="1">SUM(H8:I8)</f>
        <v>307225.8</v>
      </c>
      <c r="H8" s="339">
        <f t="shared" ref="H8:O8" si="2">SUM(H9+H11+H15+H17+H19+H23+H27+H29)</f>
        <v>295008.5</v>
      </c>
      <c r="I8" s="339">
        <f t="shared" si="2"/>
        <v>12217.300000000001</v>
      </c>
      <c r="J8" s="339">
        <f t="shared" si="2"/>
        <v>15.5</v>
      </c>
      <c r="K8" s="339">
        <f t="shared" si="2"/>
        <v>0</v>
      </c>
      <c r="L8" s="339">
        <f t="shared" si="2"/>
        <v>0</v>
      </c>
      <c r="M8" s="339"/>
      <c r="N8" s="339"/>
      <c r="O8" s="339">
        <f t="shared" si="2"/>
        <v>0</v>
      </c>
      <c r="P8" s="339"/>
      <c r="Q8" s="339"/>
      <c r="R8" s="339"/>
      <c r="S8" s="340">
        <f>SUM(J8:R8)</f>
        <v>15.5</v>
      </c>
      <c r="T8" s="338">
        <f>SUM(U8:V8)</f>
        <v>307241.3</v>
      </c>
      <c r="U8" s="339">
        <f>H8+J8+K8+L8+N8</f>
        <v>295024</v>
      </c>
      <c r="V8" s="339">
        <f t="shared" ref="V8:V39" si="3">I8+O8+Q8+R8</f>
        <v>12217.300000000001</v>
      </c>
    </row>
    <row r="9" spans="1:22" s="343" customFormat="1" ht="18.75" customHeight="1" x14ac:dyDescent="0.3">
      <c r="A9" s="336" t="s">
        <v>75</v>
      </c>
      <c r="B9" s="337" t="s">
        <v>58</v>
      </c>
      <c r="C9" s="337" t="s">
        <v>60</v>
      </c>
      <c r="D9" s="338">
        <f t="shared" si="0"/>
        <v>4145.6000000000004</v>
      </c>
      <c r="E9" s="339">
        <f>SUM(E10)</f>
        <v>4145.6000000000004</v>
      </c>
      <c r="F9" s="339">
        <f>SUM(F10)</f>
        <v>0</v>
      </c>
      <c r="G9" s="338">
        <f t="shared" si="1"/>
        <v>4145.6000000000004</v>
      </c>
      <c r="H9" s="339">
        <f>SUM(H10)</f>
        <v>4145.6000000000004</v>
      </c>
      <c r="I9" s="339">
        <f>SUM(I10)</f>
        <v>0</v>
      </c>
      <c r="J9" s="339"/>
      <c r="K9" s="342"/>
      <c r="L9" s="342"/>
      <c r="M9" s="342"/>
      <c r="N9" s="342"/>
      <c r="O9" s="342"/>
      <c r="P9" s="342"/>
      <c r="Q9" s="342"/>
      <c r="R9" s="342"/>
      <c r="S9" s="340">
        <f t="shared" ref="S9:S72" si="4">SUM(J9:R9)</f>
        <v>0</v>
      </c>
      <c r="T9" s="338">
        <f t="shared" ref="T9:T41" si="5">SUM(U9:V9)</f>
        <v>4145.6000000000004</v>
      </c>
      <c r="U9" s="339">
        <f t="shared" ref="U9:U72" si="6">H9+J9+K9+L9+N9</f>
        <v>4145.6000000000004</v>
      </c>
      <c r="V9" s="339">
        <f t="shared" si="3"/>
        <v>0</v>
      </c>
    </row>
    <row r="10" spans="1:22" s="343" customFormat="1" ht="18.75" customHeight="1" x14ac:dyDescent="0.3">
      <c r="A10" s="344" t="s">
        <v>219</v>
      </c>
      <c r="B10" s="345" t="s">
        <v>58</v>
      </c>
      <c r="C10" s="345" t="s">
        <v>60</v>
      </c>
      <c r="D10" s="346">
        <f t="shared" si="0"/>
        <v>4145.6000000000004</v>
      </c>
      <c r="E10" s="346">
        <v>4145.6000000000004</v>
      </c>
      <c r="F10" s="346"/>
      <c r="G10" s="346">
        <f t="shared" si="1"/>
        <v>4145.6000000000004</v>
      </c>
      <c r="H10" s="346">
        <v>4145.6000000000004</v>
      </c>
      <c r="I10" s="346"/>
      <c r="J10" s="346"/>
      <c r="K10" s="342"/>
      <c r="L10" s="342"/>
      <c r="M10" s="342"/>
      <c r="N10" s="342"/>
      <c r="O10" s="342"/>
      <c r="P10" s="342"/>
      <c r="Q10" s="342"/>
      <c r="R10" s="342"/>
      <c r="S10" s="340">
        <f t="shared" si="4"/>
        <v>0</v>
      </c>
      <c r="T10" s="346">
        <f>SUM(U10:V10)</f>
        <v>4145.6000000000004</v>
      </c>
      <c r="U10" s="339">
        <f t="shared" si="6"/>
        <v>4145.6000000000004</v>
      </c>
      <c r="V10" s="339">
        <f t="shared" si="3"/>
        <v>0</v>
      </c>
    </row>
    <row r="11" spans="1:22" s="343" customFormat="1" ht="18.75" customHeight="1" x14ac:dyDescent="0.3">
      <c r="A11" s="336" t="s">
        <v>61</v>
      </c>
      <c r="B11" s="337" t="s">
        <v>58</v>
      </c>
      <c r="C11" s="337" t="s">
        <v>62</v>
      </c>
      <c r="D11" s="338">
        <f t="shared" si="0"/>
        <v>18545.099999999999</v>
      </c>
      <c r="E11" s="339">
        <f>SUM(E12+E13+E14)</f>
        <v>18545.099999999999</v>
      </c>
      <c r="F11" s="339">
        <f>SUM(F12+F13+F14)</f>
        <v>0</v>
      </c>
      <c r="G11" s="338">
        <f t="shared" si="1"/>
        <v>19347.800000000003</v>
      </c>
      <c r="H11" s="339">
        <f>SUM(H12+H13+H14)</f>
        <v>19347.800000000003</v>
      </c>
      <c r="I11" s="339">
        <f>SUM(I12+I13+I14)</f>
        <v>0</v>
      </c>
      <c r="J11" s="339"/>
      <c r="K11" s="339">
        <f t="shared" ref="K11:O11" si="7">SUM(K12+K13+K14)</f>
        <v>0</v>
      </c>
      <c r="L11" s="339">
        <f t="shared" si="7"/>
        <v>0</v>
      </c>
      <c r="M11" s="339"/>
      <c r="N11" s="339"/>
      <c r="O11" s="339">
        <f t="shared" si="7"/>
        <v>0</v>
      </c>
      <c r="P11" s="339"/>
      <c r="Q11" s="339"/>
      <c r="R11" s="339"/>
      <c r="S11" s="340">
        <f t="shared" si="4"/>
        <v>0</v>
      </c>
      <c r="T11" s="338">
        <f t="shared" si="5"/>
        <v>19347.800000000003</v>
      </c>
      <c r="U11" s="339">
        <f t="shared" si="6"/>
        <v>19347.800000000003</v>
      </c>
      <c r="V11" s="339">
        <f t="shared" si="3"/>
        <v>0</v>
      </c>
    </row>
    <row r="12" spans="1:22" s="343" customFormat="1" ht="17.25" customHeight="1" x14ac:dyDescent="0.3">
      <c r="A12" s="344" t="s">
        <v>220</v>
      </c>
      <c r="B12" s="345" t="s">
        <v>58</v>
      </c>
      <c r="C12" s="345" t="s">
        <v>62</v>
      </c>
      <c r="D12" s="346">
        <f t="shared" si="0"/>
        <v>3852.3</v>
      </c>
      <c r="E12" s="346">
        <v>3852.3</v>
      </c>
      <c r="F12" s="346"/>
      <c r="G12" s="346">
        <f t="shared" si="1"/>
        <v>3852.3</v>
      </c>
      <c r="H12" s="346">
        <v>3852.3</v>
      </c>
      <c r="I12" s="346"/>
      <c r="J12" s="346"/>
      <c r="K12" s="342"/>
      <c r="L12" s="342"/>
      <c r="M12" s="342"/>
      <c r="N12" s="342"/>
      <c r="O12" s="342"/>
      <c r="P12" s="342"/>
      <c r="Q12" s="342"/>
      <c r="R12" s="342"/>
      <c r="S12" s="340">
        <f t="shared" si="4"/>
        <v>0</v>
      </c>
      <c r="T12" s="346">
        <f t="shared" si="5"/>
        <v>3852.3</v>
      </c>
      <c r="U12" s="339">
        <f t="shared" si="6"/>
        <v>3852.3</v>
      </c>
      <c r="V12" s="339">
        <f t="shared" si="3"/>
        <v>0</v>
      </c>
    </row>
    <row r="13" spans="1:22" s="343" customFormat="1" ht="45" customHeight="1" x14ac:dyDescent="0.3">
      <c r="A13" s="344" t="s">
        <v>221</v>
      </c>
      <c r="B13" s="345" t="s">
        <v>58</v>
      </c>
      <c r="C13" s="345" t="s">
        <v>62</v>
      </c>
      <c r="D13" s="346">
        <f t="shared" si="0"/>
        <v>1977.3</v>
      </c>
      <c r="E13" s="346">
        <v>1977.3</v>
      </c>
      <c r="F13" s="346"/>
      <c r="G13" s="346">
        <f t="shared" si="1"/>
        <v>1977.3</v>
      </c>
      <c r="H13" s="346">
        <v>1977.3</v>
      </c>
      <c r="I13" s="346"/>
      <c r="J13" s="346"/>
      <c r="K13" s="342"/>
      <c r="L13" s="342"/>
      <c r="M13" s="342"/>
      <c r="N13" s="342"/>
      <c r="O13" s="342"/>
      <c r="P13" s="342"/>
      <c r="Q13" s="342"/>
      <c r="R13" s="342"/>
      <c r="S13" s="340">
        <f t="shared" si="4"/>
        <v>0</v>
      </c>
      <c r="T13" s="346">
        <f t="shared" si="5"/>
        <v>1977.3</v>
      </c>
      <c r="U13" s="339">
        <f t="shared" si="6"/>
        <v>1977.3</v>
      </c>
      <c r="V13" s="339">
        <f t="shared" si="3"/>
        <v>0</v>
      </c>
    </row>
    <row r="14" spans="1:22" s="343" customFormat="1" ht="17.25" customHeight="1" x14ac:dyDescent="0.3">
      <c r="A14" s="344" t="s">
        <v>222</v>
      </c>
      <c r="B14" s="345" t="s">
        <v>58</v>
      </c>
      <c r="C14" s="345" t="s">
        <v>62</v>
      </c>
      <c r="D14" s="346">
        <f t="shared" si="0"/>
        <v>12715.5</v>
      </c>
      <c r="E14" s="346">
        <v>12715.5</v>
      </c>
      <c r="F14" s="346"/>
      <c r="G14" s="346">
        <f t="shared" si="1"/>
        <v>13518.2</v>
      </c>
      <c r="H14" s="346">
        <v>13518.2</v>
      </c>
      <c r="I14" s="346"/>
      <c r="J14" s="346"/>
      <c r="K14" s="342"/>
      <c r="L14" s="342"/>
      <c r="M14" s="342"/>
      <c r="N14" s="342"/>
      <c r="O14" s="342"/>
      <c r="P14" s="342"/>
      <c r="Q14" s="342"/>
      <c r="R14" s="342"/>
      <c r="S14" s="340">
        <f t="shared" si="4"/>
        <v>0</v>
      </c>
      <c r="T14" s="346">
        <f t="shared" si="5"/>
        <v>13518.2</v>
      </c>
      <c r="U14" s="339">
        <f t="shared" si="6"/>
        <v>13518.2</v>
      </c>
      <c r="V14" s="339">
        <f t="shared" si="3"/>
        <v>0</v>
      </c>
    </row>
    <row r="15" spans="1:22" s="343" customFormat="1" ht="17.25" customHeight="1" x14ac:dyDescent="0.3">
      <c r="A15" s="336" t="s">
        <v>63</v>
      </c>
      <c r="B15" s="337" t="s">
        <v>58</v>
      </c>
      <c r="C15" s="337" t="s">
        <v>64</v>
      </c>
      <c r="D15" s="338">
        <f t="shared" si="0"/>
        <v>190199.2</v>
      </c>
      <c r="E15" s="339">
        <f>SUM(E16)</f>
        <v>190199.2</v>
      </c>
      <c r="F15" s="339">
        <f>SUM(F16)</f>
        <v>0</v>
      </c>
      <c r="G15" s="338">
        <f t="shared" si="1"/>
        <v>189334.2</v>
      </c>
      <c r="H15" s="339">
        <f t="shared" ref="H15:O15" si="8">SUM(H16)</f>
        <v>189334.2</v>
      </c>
      <c r="I15" s="339">
        <f t="shared" si="8"/>
        <v>0</v>
      </c>
      <c r="J15" s="339"/>
      <c r="K15" s="339">
        <f t="shared" si="8"/>
        <v>0</v>
      </c>
      <c r="L15" s="339">
        <f t="shared" si="8"/>
        <v>0</v>
      </c>
      <c r="M15" s="339"/>
      <c r="N15" s="339"/>
      <c r="O15" s="339">
        <f t="shared" si="8"/>
        <v>0</v>
      </c>
      <c r="P15" s="339"/>
      <c r="Q15" s="339"/>
      <c r="R15" s="339"/>
      <c r="S15" s="340">
        <f t="shared" si="4"/>
        <v>0</v>
      </c>
      <c r="T15" s="338">
        <f t="shared" si="5"/>
        <v>189334.2</v>
      </c>
      <c r="U15" s="339">
        <f t="shared" si="6"/>
        <v>189334.2</v>
      </c>
      <c r="V15" s="339">
        <f t="shared" si="3"/>
        <v>0</v>
      </c>
    </row>
    <row r="16" spans="1:22" s="343" customFormat="1" ht="16.5" customHeight="1" x14ac:dyDescent="0.3">
      <c r="A16" s="344" t="s">
        <v>223</v>
      </c>
      <c r="B16" s="345" t="s">
        <v>58</v>
      </c>
      <c r="C16" s="345" t="s">
        <v>64</v>
      </c>
      <c r="D16" s="346">
        <f t="shared" si="0"/>
        <v>190199.2</v>
      </c>
      <c r="E16" s="346">
        <v>190199.2</v>
      </c>
      <c r="F16" s="346"/>
      <c r="G16" s="346">
        <f t="shared" si="1"/>
        <v>189334.2</v>
      </c>
      <c r="H16" s="346">
        <v>189334.2</v>
      </c>
      <c r="I16" s="346"/>
      <c r="J16" s="346"/>
      <c r="K16" s="342"/>
      <c r="L16" s="342"/>
      <c r="M16" s="342"/>
      <c r="N16" s="342"/>
      <c r="O16" s="342"/>
      <c r="P16" s="342"/>
      <c r="Q16" s="342"/>
      <c r="R16" s="342"/>
      <c r="S16" s="340">
        <f t="shared" si="4"/>
        <v>0</v>
      </c>
      <c r="T16" s="346">
        <f t="shared" si="5"/>
        <v>189334.2</v>
      </c>
      <c r="U16" s="339">
        <f t="shared" si="6"/>
        <v>189334.2</v>
      </c>
      <c r="V16" s="339">
        <f t="shared" si="3"/>
        <v>0</v>
      </c>
    </row>
    <row r="17" spans="1:22" s="343" customFormat="1" ht="17.25" customHeight="1" x14ac:dyDescent="0.3">
      <c r="A17" s="336" t="s">
        <v>65</v>
      </c>
      <c r="B17" s="337" t="s">
        <v>58</v>
      </c>
      <c r="C17" s="337" t="s">
        <v>66</v>
      </c>
      <c r="D17" s="346">
        <f t="shared" si="0"/>
        <v>9.4</v>
      </c>
      <c r="E17" s="339">
        <f>SUM(E18)</f>
        <v>0</v>
      </c>
      <c r="F17" s="339">
        <f>SUM(F18)</f>
        <v>9.4</v>
      </c>
      <c r="G17" s="346">
        <f t="shared" si="1"/>
        <v>9.4</v>
      </c>
      <c r="H17" s="339">
        <f>SUM(H18)</f>
        <v>0</v>
      </c>
      <c r="I17" s="339">
        <f>SUM(I18)</f>
        <v>9.4</v>
      </c>
      <c r="J17" s="339"/>
      <c r="K17" s="339">
        <f t="shared" ref="K17:O17" si="9">SUM(K18)</f>
        <v>0</v>
      </c>
      <c r="L17" s="339">
        <f t="shared" si="9"/>
        <v>0</v>
      </c>
      <c r="M17" s="339"/>
      <c r="N17" s="339"/>
      <c r="O17" s="339">
        <f t="shared" si="9"/>
        <v>0</v>
      </c>
      <c r="P17" s="339"/>
      <c r="Q17" s="339"/>
      <c r="R17" s="339"/>
      <c r="S17" s="340">
        <f t="shared" si="4"/>
        <v>0</v>
      </c>
      <c r="T17" s="338">
        <f t="shared" si="5"/>
        <v>9.4</v>
      </c>
      <c r="U17" s="339">
        <f t="shared" si="6"/>
        <v>0</v>
      </c>
      <c r="V17" s="339">
        <f t="shared" si="3"/>
        <v>9.4</v>
      </c>
    </row>
    <row r="18" spans="1:22" s="343" customFormat="1" ht="37.5" x14ac:dyDescent="0.3">
      <c r="A18" s="344" t="s">
        <v>76</v>
      </c>
      <c r="B18" s="345" t="s">
        <v>58</v>
      </c>
      <c r="C18" s="345" t="s">
        <v>66</v>
      </c>
      <c r="D18" s="346">
        <f t="shared" si="0"/>
        <v>9.4</v>
      </c>
      <c r="E18" s="346"/>
      <c r="F18" s="346">
        <v>9.4</v>
      </c>
      <c r="G18" s="346">
        <f t="shared" si="1"/>
        <v>9.4</v>
      </c>
      <c r="H18" s="346"/>
      <c r="I18" s="346">
        <v>9.4</v>
      </c>
      <c r="J18" s="346"/>
      <c r="K18" s="342"/>
      <c r="L18" s="342"/>
      <c r="M18" s="342"/>
      <c r="N18" s="342"/>
      <c r="O18" s="342"/>
      <c r="P18" s="342"/>
      <c r="Q18" s="342"/>
      <c r="R18" s="342"/>
      <c r="S18" s="340">
        <f t="shared" si="4"/>
        <v>0</v>
      </c>
      <c r="T18" s="346">
        <f t="shared" si="5"/>
        <v>9.4</v>
      </c>
      <c r="U18" s="339">
        <f t="shared" si="6"/>
        <v>0</v>
      </c>
      <c r="V18" s="339">
        <f t="shared" si="3"/>
        <v>9.4</v>
      </c>
    </row>
    <row r="19" spans="1:22" s="343" customFormat="1" ht="17.25" customHeight="1" x14ac:dyDescent="0.3">
      <c r="A19" s="336" t="s">
        <v>67</v>
      </c>
      <c r="B19" s="337" t="s">
        <v>58</v>
      </c>
      <c r="C19" s="337" t="s">
        <v>68</v>
      </c>
      <c r="D19" s="346">
        <f t="shared" si="0"/>
        <v>38437.199999999997</v>
      </c>
      <c r="E19" s="339">
        <f>SUM(E20+E21+E22)</f>
        <v>38437.199999999997</v>
      </c>
      <c r="F19" s="339">
        <f>SUM(F20+F21+F22)</f>
        <v>0</v>
      </c>
      <c r="G19" s="346">
        <f t="shared" si="1"/>
        <v>39569.5</v>
      </c>
      <c r="H19" s="339">
        <f>SUM(H20+H21+H22+H25+H26)</f>
        <v>39569.5</v>
      </c>
      <c r="I19" s="339">
        <f t="shared" ref="I19:O19" si="10">SUM(I20+I21+I22)</f>
        <v>0</v>
      </c>
      <c r="J19" s="339"/>
      <c r="K19" s="339">
        <f>SUM(K20+K21+K22+K25)</f>
        <v>0</v>
      </c>
      <c r="L19" s="339">
        <f>SUM(L20+L21+L22+L25+L26)</f>
        <v>0</v>
      </c>
      <c r="M19" s="339"/>
      <c r="N19" s="339"/>
      <c r="O19" s="339">
        <f t="shared" si="10"/>
        <v>0</v>
      </c>
      <c r="P19" s="339"/>
      <c r="Q19" s="339"/>
      <c r="R19" s="339"/>
      <c r="S19" s="340">
        <f t="shared" si="4"/>
        <v>0</v>
      </c>
      <c r="T19" s="338">
        <f t="shared" si="5"/>
        <v>39569.5</v>
      </c>
      <c r="U19" s="339">
        <f t="shared" si="6"/>
        <v>39569.5</v>
      </c>
      <c r="V19" s="339">
        <f t="shared" si="3"/>
        <v>0</v>
      </c>
    </row>
    <row r="20" spans="1:22" s="343" customFormat="1" ht="21" customHeight="1" x14ac:dyDescent="0.3">
      <c r="A20" s="344" t="s">
        <v>69</v>
      </c>
      <c r="B20" s="345" t="s">
        <v>58</v>
      </c>
      <c r="C20" s="345" t="s">
        <v>68</v>
      </c>
      <c r="D20" s="346">
        <f t="shared" si="0"/>
        <v>29311</v>
      </c>
      <c r="E20" s="346">
        <v>29311</v>
      </c>
      <c r="F20" s="346"/>
      <c r="G20" s="346">
        <f t="shared" si="1"/>
        <v>29146</v>
      </c>
      <c r="H20" s="346">
        <v>29146</v>
      </c>
      <c r="I20" s="346"/>
      <c r="J20" s="346"/>
      <c r="K20" s="342"/>
      <c r="L20" s="342"/>
      <c r="M20" s="342"/>
      <c r="N20" s="342"/>
      <c r="O20" s="342"/>
      <c r="P20" s="342"/>
      <c r="Q20" s="342"/>
      <c r="R20" s="342"/>
      <c r="S20" s="340">
        <f t="shared" si="4"/>
        <v>0</v>
      </c>
      <c r="T20" s="346">
        <f t="shared" si="5"/>
        <v>29146</v>
      </c>
      <c r="U20" s="339">
        <f t="shared" si="6"/>
        <v>29146</v>
      </c>
      <c r="V20" s="339">
        <f t="shared" si="3"/>
        <v>0</v>
      </c>
    </row>
    <row r="21" spans="1:22" s="343" customFormat="1" ht="21.75" customHeight="1" x14ac:dyDescent="0.3">
      <c r="A21" s="344" t="s">
        <v>70</v>
      </c>
      <c r="B21" s="345" t="s">
        <v>58</v>
      </c>
      <c r="C21" s="345" t="s">
        <v>68</v>
      </c>
      <c r="D21" s="346">
        <f t="shared" si="0"/>
        <v>5471.2</v>
      </c>
      <c r="E21" s="346">
        <v>5471.2</v>
      </c>
      <c r="F21" s="346"/>
      <c r="G21" s="346">
        <f t="shared" si="1"/>
        <v>2818.5</v>
      </c>
      <c r="H21" s="346">
        <v>2818.5</v>
      </c>
      <c r="I21" s="346"/>
      <c r="J21" s="346"/>
      <c r="K21" s="342"/>
      <c r="L21" s="342"/>
      <c r="M21" s="342"/>
      <c r="N21" s="342"/>
      <c r="O21" s="342"/>
      <c r="P21" s="342"/>
      <c r="Q21" s="342"/>
      <c r="R21" s="342"/>
      <c r="S21" s="340">
        <f t="shared" si="4"/>
        <v>0</v>
      </c>
      <c r="T21" s="346">
        <f t="shared" si="5"/>
        <v>2818.5</v>
      </c>
      <c r="U21" s="339">
        <f t="shared" si="6"/>
        <v>2818.5</v>
      </c>
      <c r="V21" s="339">
        <f t="shared" si="3"/>
        <v>0</v>
      </c>
    </row>
    <row r="22" spans="1:22" s="343" customFormat="1" ht="21" customHeight="1" x14ac:dyDescent="0.3">
      <c r="A22" s="344" t="s">
        <v>71</v>
      </c>
      <c r="B22" s="345" t="s">
        <v>58</v>
      </c>
      <c r="C22" s="345" t="s">
        <v>68</v>
      </c>
      <c r="D22" s="346">
        <f t="shared" si="0"/>
        <v>3655</v>
      </c>
      <c r="E22" s="346">
        <v>3655</v>
      </c>
      <c r="F22" s="346"/>
      <c r="G22" s="346">
        <f t="shared" si="1"/>
        <v>885</v>
      </c>
      <c r="H22" s="346">
        <v>885</v>
      </c>
      <c r="I22" s="346"/>
      <c r="J22" s="346"/>
      <c r="K22" s="342"/>
      <c r="L22" s="342"/>
      <c r="M22" s="342"/>
      <c r="N22" s="342"/>
      <c r="O22" s="342"/>
      <c r="P22" s="342"/>
      <c r="Q22" s="342"/>
      <c r="R22" s="342"/>
      <c r="S22" s="340">
        <f t="shared" si="4"/>
        <v>0</v>
      </c>
      <c r="T22" s="346">
        <f t="shared" si="5"/>
        <v>885</v>
      </c>
      <c r="U22" s="339">
        <f t="shared" si="6"/>
        <v>885</v>
      </c>
      <c r="V22" s="339">
        <f t="shared" si="3"/>
        <v>0</v>
      </c>
    </row>
    <row r="23" spans="1:22" s="348" customFormat="1" ht="15.75" hidden="1" customHeight="1" x14ac:dyDescent="0.3">
      <c r="A23" s="336" t="s">
        <v>12</v>
      </c>
      <c r="B23" s="337" t="s">
        <v>58</v>
      </c>
      <c r="C23" s="337" t="s">
        <v>72</v>
      </c>
      <c r="D23" s="346">
        <f t="shared" si="0"/>
        <v>0</v>
      </c>
      <c r="E23" s="339">
        <f>E24</f>
        <v>0</v>
      </c>
      <c r="F23" s="339">
        <f>F24</f>
        <v>0</v>
      </c>
      <c r="G23" s="346">
        <f t="shared" si="1"/>
        <v>0</v>
      </c>
      <c r="H23" s="339">
        <f>H24</f>
        <v>0</v>
      </c>
      <c r="I23" s="339">
        <f>I24</f>
        <v>0</v>
      </c>
      <c r="J23" s="339"/>
      <c r="K23" s="347"/>
      <c r="L23" s="347"/>
      <c r="M23" s="347"/>
      <c r="N23" s="347"/>
      <c r="O23" s="347"/>
      <c r="P23" s="347"/>
      <c r="Q23" s="347"/>
      <c r="R23" s="347"/>
      <c r="S23" s="340">
        <f t="shared" si="4"/>
        <v>0</v>
      </c>
      <c r="T23" s="346">
        <f t="shared" si="5"/>
        <v>0</v>
      </c>
      <c r="U23" s="339">
        <f t="shared" si="6"/>
        <v>0</v>
      </c>
      <c r="V23" s="339">
        <f t="shared" si="3"/>
        <v>0</v>
      </c>
    </row>
    <row r="24" spans="1:22" s="343" customFormat="1" ht="18.75" hidden="1" customHeight="1" x14ac:dyDescent="0.3">
      <c r="A24" s="344" t="s">
        <v>9</v>
      </c>
      <c r="B24" s="345" t="s">
        <v>58</v>
      </c>
      <c r="C24" s="345" t="s">
        <v>72</v>
      </c>
      <c r="D24" s="346">
        <f t="shared" si="0"/>
        <v>0</v>
      </c>
      <c r="E24" s="346"/>
      <c r="F24" s="346"/>
      <c r="G24" s="346">
        <f t="shared" si="1"/>
        <v>0</v>
      </c>
      <c r="H24" s="346"/>
      <c r="I24" s="346"/>
      <c r="J24" s="346"/>
      <c r="K24" s="342"/>
      <c r="L24" s="342"/>
      <c r="M24" s="342"/>
      <c r="N24" s="342"/>
      <c r="O24" s="342"/>
      <c r="P24" s="342"/>
      <c r="Q24" s="342"/>
      <c r="R24" s="342"/>
      <c r="S24" s="340">
        <f t="shared" si="4"/>
        <v>0</v>
      </c>
      <c r="T24" s="346">
        <f t="shared" si="5"/>
        <v>0</v>
      </c>
      <c r="U24" s="339">
        <f t="shared" si="6"/>
        <v>0</v>
      </c>
      <c r="V24" s="339">
        <f t="shared" si="3"/>
        <v>0</v>
      </c>
    </row>
    <row r="25" spans="1:22" s="343" customFormat="1" ht="21.75" customHeight="1" x14ac:dyDescent="0.3">
      <c r="A25" s="344" t="s">
        <v>690</v>
      </c>
      <c r="B25" s="345" t="s">
        <v>58</v>
      </c>
      <c r="C25" s="345" t="s">
        <v>68</v>
      </c>
      <c r="D25" s="346"/>
      <c r="E25" s="346">
        <v>5471.2</v>
      </c>
      <c r="F25" s="346"/>
      <c r="G25" s="346">
        <f t="shared" ref="G25:G26" si="11">SUM(H25:I25)</f>
        <v>3950</v>
      </c>
      <c r="H25" s="346">
        <v>3950</v>
      </c>
      <c r="I25" s="346"/>
      <c r="J25" s="346"/>
      <c r="K25" s="342"/>
      <c r="L25" s="342"/>
      <c r="M25" s="342"/>
      <c r="N25" s="342"/>
      <c r="O25" s="342"/>
      <c r="P25" s="342"/>
      <c r="Q25" s="342"/>
      <c r="R25" s="342"/>
      <c r="S25" s="340">
        <f t="shared" si="4"/>
        <v>0</v>
      </c>
      <c r="T25" s="346">
        <f t="shared" ref="T25:T26" si="12">SUM(U25:V25)</f>
        <v>3950</v>
      </c>
      <c r="U25" s="339">
        <f t="shared" si="6"/>
        <v>3950</v>
      </c>
      <c r="V25" s="339">
        <f t="shared" si="3"/>
        <v>0</v>
      </c>
    </row>
    <row r="26" spans="1:22" s="343" customFormat="1" ht="21" customHeight="1" x14ac:dyDescent="0.3">
      <c r="A26" s="344" t="s">
        <v>691</v>
      </c>
      <c r="B26" s="345" t="s">
        <v>58</v>
      </c>
      <c r="C26" s="345" t="s">
        <v>68</v>
      </c>
      <c r="D26" s="346"/>
      <c r="E26" s="346">
        <v>3655</v>
      </c>
      <c r="F26" s="346"/>
      <c r="G26" s="346">
        <f t="shared" si="11"/>
        <v>2770</v>
      </c>
      <c r="H26" s="346">
        <v>2770</v>
      </c>
      <c r="I26" s="346"/>
      <c r="J26" s="346"/>
      <c r="K26" s="342"/>
      <c r="L26" s="342"/>
      <c r="M26" s="342"/>
      <c r="N26" s="342"/>
      <c r="O26" s="342"/>
      <c r="P26" s="342"/>
      <c r="Q26" s="342"/>
      <c r="R26" s="342"/>
      <c r="S26" s="340">
        <f t="shared" si="4"/>
        <v>0</v>
      </c>
      <c r="T26" s="346">
        <f t="shared" si="12"/>
        <v>2770</v>
      </c>
      <c r="U26" s="339">
        <f t="shared" si="6"/>
        <v>2770</v>
      </c>
      <c r="V26" s="339">
        <f t="shared" si="3"/>
        <v>0</v>
      </c>
    </row>
    <row r="27" spans="1:22" s="343" customFormat="1" ht="18" customHeight="1" x14ac:dyDescent="0.3">
      <c r="A27" s="336" t="s">
        <v>73</v>
      </c>
      <c r="B27" s="337" t="s">
        <v>58</v>
      </c>
      <c r="C27" s="337" t="s">
        <v>74</v>
      </c>
      <c r="D27" s="338">
        <f t="shared" si="0"/>
        <v>5000</v>
      </c>
      <c r="E27" s="339">
        <f>SUM(E28)</f>
        <v>5000</v>
      </c>
      <c r="F27" s="339">
        <f>SUM(F28)</f>
        <v>0</v>
      </c>
      <c r="G27" s="338">
        <f t="shared" si="1"/>
        <v>407.6</v>
      </c>
      <c r="H27" s="339">
        <f>SUM(H28)</f>
        <v>407.6</v>
      </c>
      <c r="I27" s="339">
        <f>SUM(I28)</f>
        <v>0</v>
      </c>
      <c r="J27" s="339">
        <f>SUM(J28)</f>
        <v>0</v>
      </c>
      <c r="K27" s="339">
        <f t="shared" ref="K27:O27" si="13">SUM(K28)</f>
        <v>-164.3</v>
      </c>
      <c r="L27" s="339">
        <f t="shared" si="13"/>
        <v>0</v>
      </c>
      <c r="M27" s="339"/>
      <c r="N27" s="339"/>
      <c r="O27" s="339">
        <f t="shared" si="13"/>
        <v>0</v>
      </c>
      <c r="P27" s="339"/>
      <c r="Q27" s="339"/>
      <c r="R27" s="339"/>
      <c r="S27" s="340">
        <f t="shared" si="4"/>
        <v>-164.3</v>
      </c>
      <c r="T27" s="338">
        <f t="shared" si="5"/>
        <v>243.3</v>
      </c>
      <c r="U27" s="339">
        <f t="shared" si="6"/>
        <v>243.3</v>
      </c>
      <c r="V27" s="339">
        <f t="shared" si="3"/>
        <v>0</v>
      </c>
    </row>
    <row r="28" spans="1:22" s="343" customFormat="1" ht="20.25" customHeight="1" x14ac:dyDescent="0.3">
      <c r="A28" s="344" t="s">
        <v>224</v>
      </c>
      <c r="B28" s="345" t="s">
        <v>58</v>
      </c>
      <c r="C28" s="345" t="s">
        <v>74</v>
      </c>
      <c r="D28" s="346">
        <f t="shared" si="0"/>
        <v>5000</v>
      </c>
      <c r="E28" s="346">
        <v>5000</v>
      </c>
      <c r="F28" s="346"/>
      <c r="G28" s="346">
        <f t="shared" si="1"/>
        <v>407.6</v>
      </c>
      <c r="H28" s="346">
        <v>407.6</v>
      </c>
      <c r="I28" s="346"/>
      <c r="J28" s="346"/>
      <c r="K28" s="342">
        <v>-164.3</v>
      </c>
      <c r="L28" s="342"/>
      <c r="M28" s="342"/>
      <c r="N28" s="342"/>
      <c r="O28" s="342"/>
      <c r="P28" s="342"/>
      <c r="Q28" s="342"/>
      <c r="R28" s="342"/>
      <c r="S28" s="340">
        <f t="shared" si="4"/>
        <v>-164.3</v>
      </c>
      <c r="T28" s="346">
        <f t="shared" si="5"/>
        <v>243.3</v>
      </c>
      <c r="U28" s="339">
        <f t="shared" si="6"/>
        <v>243.3</v>
      </c>
      <c r="V28" s="339">
        <f t="shared" si="3"/>
        <v>0</v>
      </c>
    </row>
    <row r="29" spans="1:22" s="343" customFormat="1" ht="20.25" customHeight="1" x14ac:dyDescent="0.3">
      <c r="A29" s="336" t="s">
        <v>77</v>
      </c>
      <c r="B29" s="337" t="s">
        <v>58</v>
      </c>
      <c r="C29" s="337" t="s">
        <v>78</v>
      </c>
      <c r="D29" s="338">
        <f t="shared" si="0"/>
        <v>52146.899999999994</v>
      </c>
      <c r="E29" s="339">
        <f>SUM(E30+E31+E33+E35+E36+E37+E38+E39+E40+E41)</f>
        <v>32879</v>
      </c>
      <c r="F29" s="339">
        <f>SUM(F30+F31+F33+F35+F36+F37+F38+F39+F40+F41)</f>
        <v>19267.899999999998</v>
      </c>
      <c r="G29" s="338">
        <f t="shared" si="1"/>
        <v>54411.700000000004</v>
      </c>
      <c r="H29" s="339">
        <f>SUM(H30+H31+H33+H35+H36+H37+H38+H39+H40+H41+H34)</f>
        <v>42203.8</v>
      </c>
      <c r="I29" s="339">
        <f>SUM(I30+I31+I33+I35+I36+I37+I38+I39+I40+I41)</f>
        <v>12207.900000000001</v>
      </c>
      <c r="J29" s="339">
        <f t="shared" ref="J29" si="14">SUM(J30+J31+J33+J35+J36+J37+J38+J39+J40+J41)</f>
        <v>15.5</v>
      </c>
      <c r="K29" s="339">
        <f>SUM(K30+K31+K33+K35+K36+K37+K38+K39+K40+K41+K34)</f>
        <v>164.3</v>
      </c>
      <c r="L29" s="339">
        <f>SUM(L30+L31+L33+L34+L35+L36+L37+L38+L39+L40+L41)</f>
        <v>0</v>
      </c>
      <c r="M29" s="339"/>
      <c r="N29" s="339"/>
      <c r="O29" s="339">
        <f>SUM(O30+O31+O33+O35+O36+O37+O38+O39+O40+O41)</f>
        <v>0</v>
      </c>
      <c r="P29" s="339"/>
      <c r="Q29" s="339"/>
      <c r="R29" s="339"/>
      <c r="S29" s="340">
        <f t="shared" si="4"/>
        <v>179.8</v>
      </c>
      <c r="T29" s="338">
        <f t="shared" si="5"/>
        <v>54591.500000000007</v>
      </c>
      <c r="U29" s="339">
        <f t="shared" si="6"/>
        <v>42383.600000000006</v>
      </c>
      <c r="V29" s="339">
        <f t="shared" si="3"/>
        <v>12207.900000000001</v>
      </c>
    </row>
    <row r="30" spans="1:22" s="343" customFormat="1" ht="22.5" customHeight="1" x14ac:dyDescent="0.3">
      <c r="A30" s="344" t="s">
        <v>225</v>
      </c>
      <c r="B30" s="345" t="s">
        <v>58</v>
      </c>
      <c r="C30" s="345" t="s">
        <v>78</v>
      </c>
      <c r="D30" s="346">
        <f t="shared" si="0"/>
        <v>31879</v>
      </c>
      <c r="E30" s="346">
        <v>31879</v>
      </c>
      <c r="F30" s="346"/>
      <c r="G30" s="346">
        <f t="shared" si="1"/>
        <v>31701</v>
      </c>
      <c r="H30" s="346">
        <v>31701</v>
      </c>
      <c r="I30" s="346"/>
      <c r="J30" s="346"/>
      <c r="K30" s="342"/>
      <c r="L30" s="342"/>
      <c r="M30" s="342"/>
      <c r="N30" s="342"/>
      <c r="O30" s="342"/>
      <c r="P30" s="342"/>
      <c r="Q30" s="342"/>
      <c r="R30" s="342"/>
      <c r="S30" s="340">
        <f t="shared" si="4"/>
        <v>0</v>
      </c>
      <c r="T30" s="346">
        <f t="shared" si="5"/>
        <v>31701</v>
      </c>
      <c r="U30" s="339">
        <f t="shared" si="6"/>
        <v>31701</v>
      </c>
      <c r="V30" s="339">
        <f t="shared" si="3"/>
        <v>0</v>
      </c>
    </row>
    <row r="31" spans="1:22" s="343" customFormat="1" ht="63" customHeight="1" x14ac:dyDescent="0.3">
      <c r="A31" s="344" t="s">
        <v>697</v>
      </c>
      <c r="B31" s="345" t="s">
        <v>58</v>
      </c>
      <c r="C31" s="345" t="s">
        <v>78</v>
      </c>
      <c r="D31" s="346">
        <f t="shared" si="0"/>
        <v>1000</v>
      </c>
      <c r="E31" s="346">
        <v>1000</v>
      </c>
      <c r="F31" s="346"/>
      <c r="G31" s="346">
        <f t="shared" si="1"/>
        <v>3683.9</v>
      </c>
      <c r="H31" s="346">
        <v>3683.9</v>
      </c>
      <c r="I31" s="346"/>
      <c r="J31" s="346">
        <v>15.5</v>
      </c>
      <c r="K31" s="342"/>
      <c r="L31" s="342"/>
      <c r="M31" s="342"/>
      <c r="N31" s="342"/>
      <c r="O31" s="342"/>
      <c r="P31" s="342"/>
      <c r="Q31" s="342"/>
      <c r="R31" s="342"/>
      <c r="S31" s="340">
        <f t="shared" si="4"/>
        <v>15.5</v>
      </c>
      <c r="T31" s="346">
        <f t="shared" si="5"/>
        <v>3699.4</v>
      </c>
      <c r="U31" s="339">
        <f t="shared" si="6"/>
        <v>3699.4</v>
      </c>
      <c r="V31" s="339">
        <f t="shared" si="3"/>
        <v>0</v>
      </c>
    </row>
    <row r="32" spans="1:22" s="343" customFormat="1" ht="15.75" hidden="1" customHeight="1" x14ac:dyDescent="0.3">
      <c r="A32" s="344" t="s">
        <v>238</v>
      </c>
      <c r="B32" s="345" t="s">
        <v>58</v>
      </c>
      <c r="C32" s="345" t="s">
        <v>78</v>
      </c>
      <c r="D32" s="346">
        <f t="shared" si="0"/>
        <v>0</v>
      </c>
      <c r="E32" s="346"/>
      <c r="F32" s="346"/>
      <c r="G32" s="346">
        <f t="shared" si="1"/>
        <v>0</v>
      </c>
      <c r="H32" s="346"/>
      <c r="I32" s="346"/>
      <c r="J32" s="346"/>
      <c r="K32" s="342"/>
      <c r="L32" s="342"/>
      <c r="M32" s="342"/>
      <c r="N32" s="342"/>
      <c r="O32" s="342"/>
      <c r="P32" s="342"/>
      <c r="Q32" s="342"/>
      <c r="R32" s="342"/>
      <c r="S32" s="340">
        <f t="shared" si="4"/>
        <v>0</v>
      </c>
      <c r="T32" s="346">
        <f t="shared" si="5"/>
        <v>0</v>
      </c>
      <c r="U32" s="339">
        <f t="shared" si="6"/>
        <v>0</v>
      </c>
      <c r="V32" s="339">
        <f t="shared" si="3"/>
        <v>0</v>
      </c>
    </row>
    <row r="33" spans="1:22" s="343" customFormat="1" ht="21.75" customHeight="1" x14ac:dyDescent="0.3">
      <c r="A33" s="344" t="s">
        <v>740</v>
      </c>
      <c r="B33" s="345" t="s">
        <v>58</v>
      </c>
      <c r="C33" s="345" t="s">
        <v>78</v>
      </c>
      <c r="D33" s="346">
        <f t="shared" si="0"/>
        <v>0</v>
      </c>
      <c r="E33" s="346"/>
      <c r="F33" s="346"/>
      <c r="G33" s="346">
        <f t="shared" si="1"/>
        <v>4.8</v>
      </c>
      <c r="H33" s="346">
        <v>4.8</v>
      </c>
      <c r="I33" s="346"/>
      <c r="J33" s="346"/>
      <c r="K33" s="342"/>
      <c r="L33" s="342"/>
      <c r="M33" s="342"/>
      <c r="N33" s="342"/>
      <c r="O33" s="342"/>
      <c r="P33" s="342"/>
      <c r="Q33" s="342"/>
      <c r="R33" s="342"/>
      <c r="S33" s="340">
        <f t="shared" si="4"/>
        <v>0</v>
      </c>
      <c r="T33" s="346">
        <f t="shared" si="5"/>
        <v>4.8</v>
      </c>
      <c r="U33" s="339">
        <f t="shared" si="6"/>
        <v>4.8</v>
      </c>
      <c r="V33" s="339">
        <f t="shared" si="3"/>
        <v>0</v>
      </c>
    </row>
    <row r="34" spans="1:22" s="343" customFormat="1" ht="18" customHeight="1" x14ac:dyDescent="0.3">
      <c r="A34" s="344" t="s">
        <v>79</v>
      </c>
      <c r="B34" s="345" t="s">
        <v>58</v>
      </c>
      <c r="C34" s="345" t="s">
        <v>78</v>
      </c>
      <c r="D34" s="346"/>
      <c r="E34" s="346"/>
      <c r="F34" s="346"/>
      <c r="G34" s="346">
        <f t="shared" si="1"/>
        <v>6814.1</v>
      </c>
      <c r="H34" s="346">
        <v>6814.1</v>
      </c>
      <c r="I34" s="346"/>
      <c r="J34" s="346"/>
      <c r="K34" s="342">
        <v>164.3</v>
      </c>
      <c r="L34" s="342"/>
      <c r="M34" s="342"/>
      <c r="N34" s="342"/>
      <c r="O34" s="342"/>
      <c r="P34" s="342"/>
      <c r="Q34" s="342"/>
      <c r="R34" s="342"/>
      <c r="S34" s="340">
        <f t="shared" si="4"/>
        <v>164.3</v>
      </c>
      <c r="T34" s="346">
        <f>SUM(U34:V34)</f>
        <v>6978.4000000000005</v>
      </c>
      <c r="U34" s="339">
        <f t="shared" si="6"/>
        <v>6978.4000000000005</v>
      </c>
      <c r="V34" s="339">
        <f t="shared" si="3"/>
        <v>0</v>
      </c>
    </row>
    <row r="35" spans="1:22" s="343" customFormat="1" ht="36" customHeight="1" x14ac:dyDescent="0.3">
      <c r="A35" s="344" t="s">
        <v>226</v>
      </c>
      <c r="B35" s="345" t="s">
        <v>58</v>
      </c>
      <c r="C35" s="345" t="s">
        <v>78</v>
      </c>
      <c r="D35" s="346">
        <f t="shared" si="0"/>
        <v>7090.6</v>
      </c>
      <c r="E35" s="346"/>
      <c r="F35" s="346">
        <v>7090.6</v>
      </c>
      <c r="G35" s="346">
        <f t="shared" si="1"/>
        <v>0</v>
      </c>
      <c r="H35" s="346"/>
      <c r="I35" s="346"/>
      <c r="J35" s="346"/>
      <c r="K35" s="342"/>
      <c r="L35" s="342"/>
      <c r="M35" s="342"/>
      <c r="N35" s="342"/>
      <c r="O35" s="342"/>
      <c r="P35" s="342"/>
      <c r="Q35" s="342"/>
      <c r="R35" s="342"/>
      <c r="S35" s="340">
        <f t="shared" si="4"/>
        <v>0</v>
      </c>
      <c r="T35" s="346">
        <f t="shared" si="5"/>
        <v>0</v>
      </c>
      <c r="U35" s="339">
        <f t="shared" si="6"/>
        <v>0</v>
      </c>
      <c r="V35" s="339">
        <f t="shared" si="3"/>
        <v>0</v>
      </c>
    </row>
    <row r="36" spans="1:22" s="343" customFormat="1" ht="37.5" x14ac:dyDescent="0.3">
      <c r="A36" s="344" t="s">
        <v>227</v>
      </c>
      <c r="B36" s="345" t="s">
        <v>58</v>
      </c>
      <c r="C36" s="345" t="s">
        <v>78</v>
      </c>
      <c r="D36" s="346">
        <f t="shared" si="0"/>
        <v>7718.5</v>
      </c>
      <c r="E36" s="346"/>
      <c r="F36" s="346">
        <v>7718.5</v>
      </c>
      <c r="G36" s="346">
        <f t="shared" si="1"/>
        <v>7718.5</v>
      </c>
      <c r="H36" s="346"/>
      <c r="I36" s="346">
        <v>7718.5</v>
      </c>
      <c r="J36" s="346"/>
      <c r="K36" s="342"/>
      <c r="L36" s="342"/>
      <c r="M36" s="342"/>
      <c r="N36" s="342"/>
      <c r="O36" s="342"/>
      <c r="P36" s="342"/>
      <c r="Q36" s="342"/>
      <c r="R36" s="342"/>
      <c r="S36" s="340">
        <f t="shared" si="4"/>
        <v>0</v>
      </c>
      <c r="T36" s="346">
        <f t="shared" si="5"/>
        <v>7718.5</v>
      </c>
      <c r="U36" s="339">
        <f t="shared" si="6"/>
        <v>0</v>
      </c>
      <c r="V36" s="339">
        <f t="shared" si="3"/>
        <v>7718.5</v>
      </c>
    </row>
    <row r="37" spans="1:22" s="343" customFormat="1" ht="45.75" customHeight="1" x14ac:dyDescent="0.3">
      <c r="A37" s="344" t="s">
        <v>228</v>
      </c>
      <c r="B37" s="345" t="s">
        <v>58</v>
      </c>
      <c r="C37" s="345" t="s">
        <v>78</v>
      </c>
      <c r="D37" s="346">
        <f t="shared" si="0"/>
        <v>3427</v>
      </c>
      <c r="E37" s="346"/>
      <c r="F37" s="346">
        <v>3427</v>
      </c>
      <c r="G37" s="346">
        <f t="shared" si="1"/>
        <v>3427</v>
      </c>
      <c r="H37" s="346"/>
      <c r="I37" s="346">
        <v>3427</v>
      </c>
      <c r="J37" s="346"/>
      <c r="K37" s="342"/>
      <c r="L37" s="342"/>
      <c r="M37" s="342"/>
      <c r="N37" s="342"/>
      <c r="O37" s="342"/>
      <c r="P37" s="342"/>
      <c r="Q37" s="342"/>
      <c r="R37" s="342"/>
      <c r="S37" s="340">
        <f t="shared" si="4"/>
        <v>0</v>
      </c>
      <c r="T37" s="346">
        <f t="shared" si="5"/>
        <v>3427</v>
      </c>
      <c r="U37" s="339">
        <f t="shared" si="6"/>
        <v>0</v>
      </c>
      <c r="V37" s="339">
        <f t="shared" si="3"/>
        <v>3427</v>
      </c>
    </row>
    <row r="38" spans="1:22" s="343" customFormat="1" ht="37.5" hidden="1" customHeight="1" x14ac:dyDescent="0.3">
      <c r="A38" s="344" t="s">
        <v>229</v>
      </c>
      <c r="B38" s="345" t="s">
        <v>58</v>
      </c>
      <c r="C38" s="345" t="s">
        <v>78</v>
      </c>
      <c r="D38" s="346">
        <f t="shared" si="0"/>
        <v>0</v>
      </c>
      <c r="E38" s="346"/>
      <c r="F38" s="346"/>
      <c r="G38" s="346">
        <f t="shared" si="1"/>
        <v>0</v>
      </c>
      <c r="H38" s="346"/>
      <c r="I38" s="346"/>
      <c r="J38" s="346"/>
      <c r="K38" s="342"/>
      <c r="L38" s="342"/>
      <c r="M38" s="342"/>
      <c r="N38" s="342"/>
      <c r="O38" s="342"/>
      <c r="P38" s="342"/>
      <c r="Q38" s="342"/>
      <c r="R38" s="342"/>
      <c r="S38" s="340">
        <f t="shared" si="4"/>
        <v>0</v>
      </c>
      <c r="T38" s="346">
        <f t="shared" si="5"/>
        <v>0</v>
      </c>
      <c r="U38" s="339">
        <f t="shared" si="6"/>
        <v>0</v>
      </c>
      <c r="V38" s="339">
        <f t="shared" si="3"/>
        <v>0</v>
      </c>
    </row>
    <row r="39" spans="1:22" s="343" customFormat="1" ht="35.25" customHeight="1" x14ac:dyDescent="0.3">
      <c r="A39" s="344" t="s">
        <v>800</v>
      </c>
      <c r="B39" s="345" t="s">
        <v>58</v>
      </c>
      <c r="C39" s="345" t="s">
        <v>78</v>
      </c>
      <c r="D39" s="346">
        <f t="shared" si="0"/>
        <v>0</v>
      </c>
      <c r="E39" s="346"/>
      <c r="F39" s="346"/>
      <c r="G39" s="346">
        <f t="shared" si="1"/>
        <v>30.6</v>
      </c>
      <c r="H39" s="346"/>
      <c r="I39" s="346">
        <v>30.6</v>
      </c>
      <c r="J39" s="346"/>
      <c r="K39" s="342"/>
      <c r="L39" s="342"/>
      <c r="M39" s="342"/>
      <c r="N39" s="342"/>
      <c r="O39" s="342"/>
      <c r="P39" s="342"/>
      <c r="Q39" s="342"/>
      <c r="R39" s="342"/>
      <c r="S39" s="340">
        <f t="shared" si="4"/>
        <v>0</v>
      </c>
      <c r="T39" s="346">
        <f t="shared" si="5"/>
        <v>30.6</v>
      </c>
      <c r="U39" s="339">
        <f t="shared" si="6"/>
        <v>0</v>
      </c>
      <c r="V39" s="339">
        <f t="shared" si="3"/>
        <v>30.6</v>
      </c>
    </row>
    <row r="40" spans="1:22" s="343" customFormat="1" ht="35.25" customHeight="1" x14ac:dyDescent="0.3">
      <c r="A40" s="344" t="s">
        <v>230</v>
      </c>
      <c r="B40" s="345" t="s">
        <v>58</v>
      </c>
      <c r="C40" s="345" t="s">
        <v>78</v>
      </c>
      <c r="D40" s="346">
        <f t="shared" si="0"/>
        <v>930.7</v>
      </c>
      <c r="E40" s="346"/>
      <c r="F40" s="346">
        <v>930.7</v>
      </c>
      <c r="G40" s="346">
        <f t="shared" si="1"/>
        <v>930.7</v>
      </c>
      <c r="H40" s="346"/>
      <c r="I40" s="346">
        <v>930.7</v>
      </c>
      <c r="J40" s="346"/>
      <c r="K40" s="342"/>
      <c r="L40" s="342"/>
      <c r="M40" s="342"/>
      <c r="N40" s="342"/>
      <c r="O40" s="342"/>
      <c r="P40" s="342"/>
      <c r="Q40" s="342"/>
      <c r="R40" s="342"/>
      <c r="S40" s="340">
        <f t="shared" si="4"/>
        <v>0</v>
      </c>
      <c r="T40" s="346">
        <f t="shared" si="5"/>
        <v>930.7</v>
      </c>
      <c r="U40" s="339">
        <f t="shared" si="6"/>
        <v>0</v>
      </c>
      <c r="V40" s="339">
        <f t="shared" ref="V40:V72" si="15">I40+O40+Q40+R40</f>
        <v>930.7</v>
      </c>
    </row>
    <row r="41" spans="1:22" s="343" customFormat="1" ht="57.75" customHeight="1" x14ac:dyDescent="0.3">
      <c r="A41" s="344" t="s">
        <v>231</v>
      </c>
      <c r="B41" s="345" t="s">
        <v>58</v>
      </c>
      <c r="C41" s="345" t="s">
        <v>78</v>
      </c>
      <c r="D41" s="346">
        <f t="shared" si="0"/>
        <v>101.1</v>
      </c>
      <c r="E41" s="346"/>
      <c r="F41" s="346">
        <v>101.1</v>
      </c>
      <c r="G41" s="346">
        <f t="shared" si="1"/>
        <v>101.1</v>
      </c>
      <c r="H41" s="346"/>
      <c r="I41" s="346">
        <v>101.1</v>
      </c>
      <c r="J41" s="346"/>
      <c r="K41" s="342"/>
      <c r="L41" s="342"/>
      <c r="M41" s="342"/>
      <c r="N41" s="342"/>
      <c r="O41" s="342"/>
      <c r="P41" s="342"/>
      <c r="Q41" s="342"/>
      <c r="R41" s="342"/>
      <c r="S41" s="340">
        <f t="shared" si="4"/>
        <v>0</v>
      </c>
      <c r="T41" s="346">
        <f t="shared" si="5"/>
        <v>101.1</v>
      </c>
      <c r="U41" s="339">
        <f t="shared" si="6"/>
        <v>0</v>
      </c>
      <c r="V41" s="339">
        <f t="shared" si="15"/>
        <v>101.1</v>
      </c>
    </row>
    <row r="42" spans="1:22" s="341" customFormat="1" ht="24.75" customHeight="1" x14ac:dyDescent="0.3">
      <c r="A42" s="336" t="s">
        <v>80</v>
      </c>
      <c r="B42" s="337" t="s">
        <v>62</v>
      </c>
      <c r="C42" s="337" t="s">
        <v>59</v>
      </c>
      <c r="D42" s="338">
        <f t="shared" si="0"/>
        <v>15748.2</v>
      </c>
      <c r="E42" s="338">
        <f>SUM(E43+E57+E67)</f>
        <v>15748.2</v>
      </c>
      <c r="F42" s="338">
        <f>SUM(F43+F57+F67)</f>
        <v>0</v>
      </c>
      <c r="G42" s="338">
        <f t="shared" si="1"/>
        <v>47650.7</v>
      </c>
      <c r="H42" s="338">
        <f>SUM(H43+H57+H67)</f>
        <v>18245.5</v>
      </c>
      <c r="I42" s="338">
        <f>SUM(I43+I57+I67+I55)</f>
        <v>29405.199999999997</v>
      </c>
      <c r="J42" s="338">
        <f>SUM(J43+J57+J67+J55)</f>
        <v>150</v>
      </c>
      <c r="K42" s="349">
        <f t="shared" ref="K42:O42" si="16">K55+K43+K57+K67</f>
        <v>0</v>
      </c>
      <c r="L42" s="349">
        <f t="shared" si="16"/>
        <v>0</v>
      </c>
      <c r="M42" s="349"/>
      <c r="N42" s="349"/>
      <c r="O42" s="349">
        <f t="shared" si="16"/>
        <v>0</v>
      </c>
      <c r="P42" s="349"/>
      <c r="Q42" s="349"/>
      <c r="R42" s="349"/>
      <c r="S42" s="340">
        <f t="shared" si="4"/>
        <v>150</v>
      </c>
      <c r="T42" s="338">
        <f t="shared" ref="T42:T58" si="17">SUM(U42:V42)</f>
        <v>47800.7</v>
      </c>
      <c r="U42" s="339">
        <f t="shared" si="6"/>
        <v>18395.5</v>
      </c>
      <c r="V42" s="339">
        <f t="shared" si="15"/>
        <v>29405.199999999997</v>
      </c>
    </row>
    <row r="43" spans="1:22" s="343" customFormat="1" ht="18" customHeight="1" x14ac:dyDescent="0.3">
      <c r="A43" s="336" t="s">
        <v>232</v>
      </c>
      <c r="B43" s="337" t="s">
        <v>62</v>
      </c>
      <c r="C43" s="337" t="s">
        <v>60</v>
      </c>
      <c r="D43" s="346">
        <f t="shared" si="0"/>
        <v>510</v>
      </c>
      <c r="E43" s="339">
        <f>SUM(E44+E54)</f>
        <v>510</v>
      </c>
      <c r="F43" s="339">
        <f>SUM(F44+F54)</f>
        <v>0</v>
      </c>
      <c r="G43" s="346">
        <f t="shared" si="1"/>
        <v>500</v>
      </c>
      <c r="H43" s="339">
        <f>SUM(H44+H54)</f>
        <v>500</v>
      </c>
      <c r="I43" s="339">
        <f>SUM(I44+I54)</f>
        <v>0</v>
      </c>
      <c r="J43" s="339"/>
      <c r="K43" s="339">
        <f>SUM(K44+K54)</f>
        <v>0</v>
      </c>
      <c r="L43" s="339">
        <f>SUM(L44+L54)</f>
        <v>0</v>
      </c>
      <c r="M43" s="339"/>
      <c r="N43" s="339"/>
      <c r="O43" s="339">
        <f t="shared" ref="O43" si="18">SUM(O44+O54)</f>
        <v>0</v>
      </c>
      <c r="P43" s="339"/>
      <c r="Q43" s="339"/>
      <c r="R43" s="339"/>
      <c r="S43" s="340">
        <f t="shared" si="4"/>
        <v>0</v>
      </c>
      <c r="T43" s="338">
        <f t="shared" si="17"/>
        <v>500</v>
      </c>
      <c r="U43" s="339">
        <f t="shared" si="6"/>
        <v>500</v>
      </c>
      <c r="V43" s="339">
        <f t="shared" si="15"/>
        <v>0</v>
      </c>
    </row>
    <row r="44" spans="1:22" s="343" customFormat="1" ht="53.25" customHeight="1" collapsed="1" x14ac:dyDescent="0.3">
      <c r="A44" s="344" t="s">
        <v>81</v>
      </c>
      <c r="B44" s="345" t="s">
        <v>62</v>
      </c>
      <c r="C44" s="345" t="s">
        <v>60</v>
      </c>
      <c r="D44" s="346">
        <f t="shared" si="0"/>
        <v>500</v>
      </c>
      <c r="E44" s="346">
        <v>500</v>
      </c>
      <c r="F44" s="346"/>
      <c r="G44" s="346">
        <f t="shared" si="1"/>
        <v>500</v>
      </c>
      <c r="H44" s="346">
        <v>500</v>
      </c>
      <c r="I44" s="346"/>
      <c r="J44" s="346"/>
      <c r="K44" s="342"/>
      <c r="L44" s="342"/>
      <c r="M44" s="342"/>
      <c r="N44" s="342"/>
      <c r="O44" s="342"/>
      <c r="P44" s="342"/>
      <c r="Q44" s="342"/>
      <c r="R44" s="342"/>
      <c r="S44" s="340">
        <f t="shared" si="4"/>
        <v>0</v>
      </c>
      <c r="T44" s="346">
        <f t="shared" si="17"/>
        <v>500</v>
      </c>
      <c r="U44" s="339">
        <f t="shared" si="6"/>
        <v>500</v>
      </c>
      <c r="V44" s="339">
        <f t="shared" si="15"/>
        <v>0</v>
      </c>
    </row>
    <row r="45" spans="1:22" s="343" customFormat="1" ht="18.75" hidden="1" customHeight="1" outlineLevel="1" x14ac:dyDescent="0.3">
      <c r="A45" s="344" t="s">
        <v>82</v>
      </c>
      <c r="B45" s="345" t="s">
        <v>62</v>
      </c>
      <c r="C45" s="345" t="s">
        <v>60</v>
      </c>
      <c r="D45" s="346">
        <f t="shared" si="0"/>
        <v>0</v>
      </c>
      <c r="E45" s="346"/>
      <c r="F45" s="346"/>
      <c r="G45" s="346">
        <f t="shared" si="1"/>
        <v>0</v>
      </c>
      <c r="H45" s="346"/>
      <c r="I45" s="346"/>
      <c r="J45" s="346"/>
      <c r="K45" s="342"/>
      <c r="L45" s="342"/>
      <c r="M45" s="342"/>
      <c r="N45" s="342"/>
      <c r="O45" s="342"/>
      <c r="P45" s="342"/>
      <c r="Q45" s="342"/>
      <c r="R45" s="342"/>
      <c r="S45" s="340">
        <f t="shared" si="4"/>
        <v>0</v>
      </c>
      <c r="T45" s="346">
        <f t="shared" si="17"/>
        <v>0</v>
      </c>
      <c r="U45" s="339">
        <f t="shared" si="6"/>
        <v>0</v>
      </c>
      <c r="V45" s="339">
        <f t="shared" si="15"/>
        <v>0</v>
      </c>
    </row>
    <row r="46" spans="1:22" s="343" customFormat="1" ht="18.75" hidden="1" customHeight="1" outlineLevel="1" x14ac:dyDescent="0.3">
      <c r="A46" s="344" t="s">
        <v>83</v>
      </c>
      <c r="B46" s="345" t="s">
        <v>62</v>
      </c>
      <c r="C46" s="345" t="s">
        <v>60</v>
      </c>
      <c r="D46" s="346">
        <f t="shared" si="0"/>
        <v>0</v>
      </c>
      <c r="E46" s="346"/>
      <c r="F46" s="346"/>
      <c r="G46" s="346">
        <f t="shared" si="1"/>
        <v>0</v>
      </c>
      <c r="H46" s="346"/>
      <c r="I46" s="346"/>
      <c r="J46" s="346"/>
      <c r="K46" s="342"/>
      <c r="L46" s="342"/>
      <c r="M46" s="342"/>
      <c r="N46" s="342"/>
      <c r="O46" s="342"/>
      <c r="P46" s="342"/>
      <c r="Q46" s="342"/>
      <c r="R46" s="342"/>
      <c r="S46" s="340">
        <f t="shared" si="4"/>
        <v>0</v>
      </c>
      <c r="T46" s="346">
        <f t="shared" si="17"/>
        <v>0</v>
      </c>
      <c r="U46" s="339">
        <f t="shared" si="6"/>
        <v>0</v>
      </c>
      <c r="V46" s="339">
        <f t="shared" si="15"/>
        <v>0</v>
      </c>
    </row>
    <row r="47" spans="1:22" s="343" customFormat="1" ht="18.75" hidden="1" customHeight="1" outlineLevel="1" x14ac:dyDescent="0.3">
      <c r="A47" s="344" t="s">
        <v>84</v>
      </c>
      <c r="B47" s="345" t="s">
        <v>62</v>
      </c>
      <c r="C47" s="345" t="s">
        <v>60</v>
      </c>
      <c r="D47" s="346">
        <f t="shared" si="0"/>
        <v>0</v>
      </c>
      <c r="E47" s="346"/>
      <c r="F47" s="346"/>
      <c r="G47" s="346">
        <f t="shared" si="1"/>
        <v>0</v>
      </c>
      <c r="H47" s="346"/>
      <c r="I47" s="346"/>
      <c r="J47" s="346"/>
      <c r="K47" s="342"/>
      <c r="L47" s="342"/>
      <c r="M47" s="342"/>
      <c r="N47" s="342"/>
      <c r="O47" s="342"/>
      <c r="P47" s="342"/>
      <c r="Q47" s="342"/>
      <c r="R47" s="342"/>
      <c r="S47" s="340">
        <f t="shared" si="4"/>
        <v>0</v>
      </c>
      <c r="T47" s="346">
        <f t="shared" si="17"/>
        <v>0</v>
      </c>
      <c r="U47" s="339">
        <f t="shared" si="6"/>
        <v>0</v>
      </c>
      <c r="V47" s="339">
        <f t="shared" si="15"/>
        <v>0</v>
      </c>
    </row>
    <row r="48" spans="1:22" s="343" customFormat="1" ht="18.75" hidden="1" outlineLevel="1" x14ac:dyDescent="0.3">
      <c r="A48" s="344" t="s">
        <v>85</v>
      </c>
      <c r="B48" s="345" t="s">
        <v>62</v>
      </c>
      <c r="C48" s="345" t="s">
        <v>60</v>
      </c>
      <c r="D48" s="346">
        <f t="shared" si="0"/>
        <v>0</v>
      </c>
      <c r="E48" s="346"/>
      <c r="F48" s="346"/>
      <c r="G48" s="346">
        <f t="shared" si="1"/>
        <v>0</v>
      </c>
      <c r="H48" s="346"/>
      <c r="I48" s="346"/>
      <c r="J48" s="346"/>
      <c r="K48" s="342"/>
      <c r="L48" s="342"/>
      <c r="M48" s="342"/>
      <c r="N48" s="342"/>
      <c r="O48" s="342"/>
      <c r="P48" s="342"/>
      <c r="Q48" s="342"/>
      <c r="R48" s="342"/>
      <c r="S48" s="340">
        <f t="shared" si="4"/>
        <v>0</v>
      </c>
      <c r="T48" s="346">
        <f t="shared" si="17"/>
        <v>0</v>
      </c>
      <c r="U48" s="339">
        <f t="shared" si="6"/>
        <v>0</v>
      </c>
      <c r="V48" s="339">
        <f t="shared" si="15"/>
        <v>0</v>
      </c>
    </row>
    <row r="49" spans="1:22" s="343" customFormat="1" ht="37.5" hidden="1" outlineLevel="1" x14ac:dyDescent="0.3">
      <c r="A49" s="344" t="s">
        <v>86</v>
      </c>
      <c r="B49" s="345" t="s">
        <v>62</v>
      </c>
      <c r="C49" s="345" t="s">
        <v>60</v>
      </c>
      <c r="D49" s="346">
        <f t="shared" si="0"/>
        <v>0</v>
      </c>
      <c r="E49" s="346"/>
      <c r="F49" s="346"/>
      <c r="G49" s="346">
        <f t="shared" si="1"/>
        <v>0</v>
      </c>
      <c r="H49" s="346"/>
      <c r="I49" s="346"/>
      <c r="J49" s="346"/>
      <c r="K49" s="342"/>
      <c r="L49" s="342"/>
      <c r="M49" s="342"/>
      <c r="N49" s="342"/>
      <c r="O49" s="342"/>
      <c r="P49" s="342"/>
      <c r="Q49" s="342"/>
      <c r="R49" s="342"/>
      <c r="S49" s="340">
        <f t="shared" si="4"/>
        <v>0</v>
      </c>
      <c r="T49" s="346">
        <f t="shared" si="17"/>
        <v>0</v>
      </c>
      <c r="U49" s="339">
        <f t="shared" si="6"/>
        <v>0</v>
      </c>
      <c r="V49" s="339">
        <f t="shared" si="15"/>
        <v>0</v>
      </c>
    </row>
    <row r="50" spans="1:22" s="343" customFormat="1" ht="18.75" hidden="1" outlineLevel="1" x14ac:dyDescent="0.3">
      <c r="A50" s="344" t="s">
        <v>87</v>
      </c>
      <c r="B50" s="345" t="s">
        <v>62</v>
      </c>
      <c r="C50" s="345" t="s">
        <v>60</v>
      </c>
      <c r="D50" s="346">
        <f t="shared" si="0"/>
        <v>0</v>
      </c>
      <c r="E50" s="346"/>
      <c r="F50" s="346"/>
      <c r="G50" s="346">
        <f t="shared" si="1"/>
        <v>0</v>
      </c>
      <c r="H50" s="346"/>
      <c r="I50" s="346"/>
      <c r="J50" s="346"/>
      <c r="K50" s="342"/>
      <c r="L50" s="342"/>
      <c r="M50" s="342"/>
      <c r="N50" s="342"/>
      <c r="O50" s="342"/>
      <c r="P50" s="342"/>
      <c r="Q50" s="342"/>
      <c r="R50" s="342"/>
      <c r="S50" s="340">
        <f t="shared" si="4"/>
        <v>0</v>
      </c>
      <c r="T50" s="346">
        <f t="shared" si="17"/>
        <v>0</v>
      </c>
      <c r="U50" s="339">
        <f t="shared" si="6"/>
        <v>0</v>
      </c>
      <c r="V50" s="339">
        <f t="shared" si="15"/>
        <v>0</v>
      </c>
    </row>
    <row r="51" spans="1:22" s="343" customFormat="1" ht="18.75" hidden="1" outlineLevel="1" x14ac:dyDescent="0.3">
      <c r="A51" s="344" t="s">
        <v>88</v>
      </c>
      <c r="B51" s="345" t="s">
        <v>62</v>
      </c>
      <c r="C51" s="345" t="s">
        <v>60</v>
      </c>
      <c r="D51" s="346">
        <f t="shared" si="0"/>
        <v>0</v>
      </c>
      <c r="E51" s="346"/>
      <c r="F51" s="346"/>
      <c r="G51" s="346">
        <f t="shared" si="1"/>
        <v>0</v>
      </c>
      <c r="H51" s="346"/>
      <c r="I51" s="346"/>
      <c r="J51" s="346"/>
      <c r="K51" s="342"/>
      <c r="L51" s="342"/>
      <c r="M51" s="342"/>
      <c r="N51" s="342"/>
      <c r="O51" s="342"/>
      <c r="P51" s="342"/>
      <c r="Q51" s="342"/>
      <c r="R51" s="342"/>
      <c r="S51" s="340">
        <f t="shared" si="4"/>
        <v>0</v>
      </c>
      <c r="T51" s="346">
        <f t="shared" si="17"/>
        <v>0</v>
      </c>
      <c r="U51" s="339">
        <f t="shared" si="6"/>
        <v>0</v>
      </c>
      <c r="V51" s="339">
        <f t="shared" si="15"/>
        <v>0</v>
      </c>
    </row>
    <row r="52" spans="1:22" s="343" customFormat="1" ht="18.75" hidden="1" outlineLevel="1" x14ac:dyDescent="0.3">
      <c r="A52" s="344" t="s">
        <v>89</v>
      </c>
      <c r="B52" s="345" t="s">
        <v>62</v>
      </c>
      <c r="C52" s="345" t="s">
        <v>60</v>
      </c>
      <c r="D52" s="346">
        <f t="shared" si="0"/>
        <v>0</v>
      </c>
      <c r="E52" s="346"/>
      <c r="F52" s="346"/>
      <c r="G52" s="346">
        <f t="shared" si="1"/>
        <v>0</v>
      </c>
      <c r="H52" s="346"/>
      <c r="I52" s="346"/>
      <c r="J52" s="346"/>
      <c r="K52" s="342"/>
      <c r="L52" s="342"/>
      <c r="M52" s="342"/>
      <c r="N52" s="342"/>
      <c r="O52" s="342"/>
      <c r="P52" s="342"/>
      <c r="Q52" s="342"/>
      <c r="R52" s="342"/>
      <c r="S52" s="340">
        <f t="shared" si="4"/>
        <v>0</v>
      </c>
      <c r="T52" s="346">
        <f t="shared" si="17"/>
        <v>0</v>
      </c>
      <c r="U52" s="339">
        <f t="shared" si="6"/>
        <v>0</v>
      </c>
      <c r="V52" s="339">
        <f t="shared" si="15"/>
        <v>0</v>
      </c>
    </row>
    <row r="53" spans="1:22" s="343" customFormat="1" ht="18.75" hidden="1" outlineLevel="1" x14ac:dyDescent="0.3">
      <c r="A53" s="344" t="s">
        <v>90</v>
      </c>
      <c r="B53" s="345" t="s">
        <v>62</v>
      </c>
      <c r="C53" s="345" t="s">
        <v>60</v>
      </c>
      <c r="D53" s="346">
        <f t="shared" si="0"/>
        <v>0</v>
      </c>
      <c r="E53" s="346"/>
      <c r="F53" s="346"/>
      <c r="G53" s="346">
        <f t="shared" si="1"/>
        <v>0</v>
      </c>
      <c r="H53" s="346"/>
      <c r="I53" s="346"/>
      <c r="J53" s="346"/>
      <c r="K53" s="342"/>
      <c r="L53" s="342"/>
      <c r="M53" s="342"/>
      <c r="N53" s="342"/>
      <c r="O53" s="342"/>
      <c r="P53" s="342"/>
      <c r="Q53" s="342"/>
      <c r="R53" s="342"/>
      <c r="S53" s="340">
        <f t="shared" si="4"/>
        <v>0</v>
      </c>
      <c r="T53" s="346">
        <f t="shared" si="17"/>
        <v>0</v>
      </c>
      <c r="U53" s="339">
        <f t="shared" si="6"/>
        <v>0</v>
      </c>
      <c r="V53" s="339">
        <f t="shared" si="15"/>
        <v>0</v>
      </c>
    </row>
    <row r="54" spans="1:22" s="343" customFormat="1" ht="37.5" x14ac:dyDescent="0.3">
      <c r="A54" s="344" t="s">
        <v>859</v>
      </c>
      <c r="B54" s="345" t="s">
        <v>62</v>
      </c>
      <c r="C54" s="345" t="s">
        <v>60</v>
      </c>
      <c r="D54" s="346">
        <f t="shared" si="0"/>
        <v>10</v>
      </c>
      <c r="E54" s="346">
        <v>10</v>
      </c>
      <c r="F54" s="346"/>
      <c r="G54" s="346">
        <f t="shared" si="1"/>
        <v>0</v>
      </c>
      <c r="H54" s="346"/>
      <c r="I54" s="346"/>
      <c r="J54" s="346"/>
      <c r="K54" s="342"/>
      <c r="L54" s="342"/>
      <c r="M54" s="342"/>
      <c r="N54" s="342"/>
      <c r="O54" s="342"/>
      <c r="P54" s="342"/>
      <c r="Q54" s="342"/>
      <c r="R54" s="342"/>
      <c r="S54" s="340">
        <f t="shared" si="4"/>
        <v>0</v>
      </c>
      <c r="T54" s="346">
        <f t="shared" si="17"/>
        <v>0</v>
      </c>
      <c r="U54" s="339">
        <f t="shared" si="6"/>
        <v>0</v>
      </c>
      <c r="V54" s="339">
        <f t="shared" si="15"/>
        <v>0</v>
      </c>
    </row>
    <row r="55" spans="1:22" s="341" customFormat="1" ht="24.75" customHeight="1" x14ac:dyDescent="0.3">
      <c r="A55" s="336" t="s">
        <v>622</v>
      </c>
      <c r="B55" s="337" t="s">
        <v>62</v>
      </c>
      <c r="C55" s="337" t="s">
        <v>64</v>
      </c>
      <c r="D55" s="338">
        <f t="shared" ref="D55:I55" si="19">D56</f>
        <v>0</v>
      </c>
      <c r="E55" s="338">
        <f t="shared" si="19"/>
        <v>0</v>
      </c>
      <c r="F55" s="338">
        <f t="shared" si="19"/>
        <v>0</v>
      </c>
      <c r="G55" s="338">
        <f t="shared" si="19"/>
        <v>7090.6</v>
      </c>
      <c r="H55" s="338">
        <f t="shared" si="19"/>
        <v>0</v>
      </c>
      <c r="I55" s="338">
        <f t="shared" si="19"/>
        <v>7090.6</v>
      </c>
      <c r="J55" s="338"/>
      <c r="K55" s="349"/>
      <c r="L55" s="349"/>
      <c r="M55" s="349"/>
      <c r="N55" s="349"/>
      <c r="O55" s="349">
        <f>O56</f>
        <v>0</v>
      </c>
      <c r="P55" s="349"/>
      <c r="Q55" s="349"/>
      <c r="R55" s="349"/>
      <c r="S55" s="340">
        <f t="shared" si="4"/>
        <v>0</v>
      </c>
      <c r="T55" s="338">
        <f>SUM(U55:V55)</f>
        <v>7090.6</v>
      </c>
      <c r="U55" s="339">
        <f t="shared" si="6"/>
        <v>0</v>
      </c>
      <c r="V55" s="339">
        <f t="shared" si="15"/>
        <v>7090.6</v>
      </c>
    </row>
    <row r="56" spans="1:22" s="341" customFormat="1" ht="36" customHeight="1" x14ac:dyDescent="0.3">
      <c r="A56" s="344" t="s">
        <v>226</v>
      </c>
      <c r="B56" s="345" t="s">
        <v>62</v>
      </c>
      <c r="C56" s="345" t="s">
        <v>64</v>
      </c>
      <c r="D56" s="346"/>
      <c r="E56" s="346"/>
      <c r="F56" s="346"/>
      <c r="G56" s="346">
        <f>SUM(H56:I56)</f>
        <v>7090.6</v>
      </c>
      <c r="H56" s="346"/>
      <c r="I56" s="346">
        <v>7090.6</v>
      </c>
      <c r="J56" s="346"/>
      <c r="K56" s="340"/>
      <c r="L56" s="340"/>
      <c r="M56" s="340"/>
      <c r="N56" s="340"/>
      <c r="O56" s="340"/>
      <c r="P56" s="340"/>
      <c r="Q56" s="340"/>
      <c r="R56" s="340"/>
      <c r="S56" s="340">
        <f t="shared" si="4"/>
        <v>0</v>
      </c>
      <c r="T56" s="346">
        <f>SUM(U56:V56)</f>
        <v>7090.6</v>
      </c>
      <c r="U56" s="339">
        <f t="shared" si="6"/>
        <v>0</v>
      </c>
      <c r="V56" s="339">
        <f t="shared" si="15"/>
        <v>7090.6</v>
      </c>
    </row>
    <row r="57" spans="1:22" s="348" customFormat="1" ht="35.25" customHeight="1" x14ac:dyDescent="0.3">
      <c r="A57" s="336" t="s">
        <v>91</v>
      </c>
      <c r="B57" s="337" t="s">
        <v>62</v>
      </c>
      <c r="C57" s="337" t="s">
        <v>92</v>
      </c>
      <c r="D57" s="346">
        <f t="shared" si="0"/>
        <v>15238.2</v>
      </c>
      <c r="E57" s="339">
        <f>SUM(E58+E59+E60+E61+E66)</f>
        <v>15238.2</v>
      </c>
      <c r="F57" s="339">
        <f>SUM(F58+F60+F61+F66)</f>
        <v>0</v>
      </c>
      <c r="G57" s="338">
        <f>SUM(H57:I57)</f>
        <v>39960.1</v>
      </c>
      <c r="H57" s="339">
        <f>SUM(H58+H59+H60+H61+H64+H66+H65)</f>
        <v>17735.5</v>
      </c>
      <c r="I57" s="339">
        <f>SUM(I58+I60+I61+I66+I65)</f>
        <v>22224.6</v>
      </c>
      <c r="J57" s="339">
        <f>SUM(J58+J60+J61+J66+J65)</f>
        <v>150</v>
      </c>
      <c r="K57" s="339">
        <f>SUM(K58+K60+K61+K66+K65)</f>
        <v>0</v>
      </c>
      <c r="L57" s="339">
        <f>SUM(L58+L60+L61+L66+L64)</f>
        <v>0</v>
      </c>
      <c r="M57" s="339"/>
      <c r="N57" s="339"/>
      <c r="O57" s="347"/>
      <c r="P57" s="347"/>
      <c r="Q57" s="347"/>
      <c r="R57" s="347"/>
      <c r="S57" s="340">
        <f t="shared" si="4"/>
        <v>150</v>
      </c>
      <c r="T57" s="338">
        <f t="shared" si="17"/>
        <v>40110.1</v>
      </c>
      <c r="U57" s="339">
        <f t="shared" si="6"/>
        <v>17885.5</v>
      </c>
      <c r="V57" s="339">
        <f t="shared" si="15"/>
        <v>22224.6</v>
      </c>
    </row>
    <row r="58" spans="1:22" s="343" customFormat="1" ht="37.5" x14ac:dyDescent="0.3">
      <c r="A58" s="344" t="s">
        <v>233</v>
      </c>
      <c r="B58" s="345" t="s">
        <v>62</v>
      </c>
      <c r="C58" s="345" t="s">
        <v>92</v>
      </c>
      <c r="D58" s="346">
        <f t="shared" si="0"/>
        <v>790</v>
      </c>
      <c r="E58" s="346">
        <v>790</v>
      </c>
      <c r="F58" s="346"/>
      <c r="G58" s="346">
        <f t="shared" si="1"/>
        <v>790</v>
      </c>
      <c r="H58" s="346">
        <v>790</v>
      </c>
      <c r="I58" s="346"/>
      <c r="J58" s="346"/>
      <c r="K58" s="342"/>
      <c r="L58" s="342"/>
      <c r="M58" s="342"/>
      <c r="N58" s="342"/>
      <c r="O58" s="342"/>
      <c r="P58" s="342"/>
      <c r="Q58" s="342"/>
      <c r="R58" s="342"/>
      <c r="S58" s="340">
        <f t="shared" si="4"/>
        <v>0</v>
      </c>
      <c r="T58" s="346">
        <f t="shared" si="17"/>
        <v>790</v>
      </c>
      <c r="U58" s="339">
        <f t="shared" si="6"/>
        <v>790</v>
      </c>
      <c r="V58" s="339">
        <f t="shared" si="15"/>
        <v>0</v>
      </c>
    </row>
    <row r="59" spans="1:22" s="343" customFormat="1" ht="37.5" x14ac:dyDescent="0.3">
      <c r="A59" s="344" t="s">
        <v>860</v>
      </c>
      <c r="B59" s="345" t="s">
        <v>62</v>
      </c>
      <c r="C59" s="345" t="s">
        <v>92</v>
      </c>
      <c r="D59" s="346">
        <f>E59+F59</f>
        <v>100</v>
      </c>
      <c r="E59" s="346">
        <v>100</v>
      </c>
      <c r="F59" s="346"/>
      <c r="G59" s="346">
        <f>H59+I59</f>
        <v>100</v>
      </c>
      <c r="H59" s="346">
        <v>100</v>
      </c>
      <c r="I59" s="346"/>
      <c r="J59" s="346"/>
      <c r="K59" s="342"/>
      <c r="L59" s="342"/>
      <c r="M59" s="342"/>
      <c r="N59" s="342"/>
      <c r="O59" s="342"/>
      <c r="P59" s="342"/>
      <c r="Q59" s="342"/>
      <c r="R59" s="342"/>
      <c r="S59" s="340">
        <f t="shared" si="4"/>
        <v>0</v>
      </c>
      <c r="T59" s="346">
        <f>U59+V59</f>
        <v>100</v>
      </c>
      <c r="U59" s="339">
        <f t="shared" si="6"/>
        <v>100</v>
      </c>
      <c r="V59" s="339">
        <f t="shared" si="15"/>
        <v>0</v>
      </c>
    </row>
    <row r="60" spans="1:22" s="343" customFormat="1" ht="54.75" customHeight="1" x14ac:dyDescent="0.3">
      <c r="A60" s="344" t="s">
        <v>856</v>
      </c>
      <c r="B60" s="345" t="s">
        <v>62</v>
      </c>
      <c r="C60" s="345" t="s">
        <v>92</v>
      </c>
      <c r="D60" s="346">
        <f t="shared" ref="D60:D138" si="20">SUM(E60:F60)</f>
        <v>6883.2</v>
      </c>
      <c r="E60" s="346">
        <v>6883.2</v>
      </c>
      <c r="F60" s="346"/>
      <c r="G60" s="346">
        <f t="shared" si="1"/>
        <v>7933.1</v>
      </c>
      <c r="H60" s="346">
        <v>7933.1</v>
      </c>
      <c r="I60" s="346"/>
      <c r="J60" s="346"/>
      <c r="K60" s="342"/>
      <c r="L60" s="342"/>
      <c r="M60" s="342"/>
      <c r="N60" s="342"/>
      <c r="O60" s="342"/>
      <c r="P60" s="342"/>
      <c r="Q60" s="342"/>
      <c r="R60" s="342"/>
      <c r="S60" s="340">
        <f t="shared" si="4"/>
        <v>0</v>
      </c>
      <c r="T60" s="346">
        <f t="shared" ref="T60:T140" si="21">SUM(U60:V60)</f>
        <v>7933.1</v>
      </c>
      <c r="U60" s="339">
        <f t="shared" si="6"/>
        <v>7933.1</v>
      </c>
      <c r="V60" s="339">
        <f t="shared" si="15"/>
        <v>0</v>
      </c>
    </row>
    <row r="61" spans="1:22" s="343" customFormat="1" ht="42.75" customHeight="1" x14ac:dyDescent="0.3">
      <c r="A61" s="344" t="s">
        <v>739</v>
      </c>
      <c r="B61" s="345" t="s">
        <v>62</v>
      </c>
      <c r="C61" s="345" t="s">
        <v>92</v>
      </c>
      <c r="D61" s="346">
        <f t="shared" si="20"/>
        <v>7300</v>
      </c>
      <c r="E61" s="346">
        <v>7300</v>
      </c>
      <c r="F61" s="346"/>
      <c r="G61" s="346">
        <f t="shared" si="1"/>
        <v>4800</v>
      </c>
      <c r="H61" s="346">
        <f>SUM(H62:H63)</f>
        <v>4800</v>
      </c>
      <c r="I61" s="346">
        <f t="shared" ref="I61:O61" si="22">SUM(I62:I63)</f>
        <v>0</v>
      </c>
      <c r="J61" s="346"/>
      <c r="K61" s="346">
        <f t="shared" si="22"/>
        <v>0</v>
      </c>
      <c r="L61" s="346">
        <f t="shared" si="22"/>
        <v>0</v>
      </c>
      <c r="M61" s="346"/>
      <c r="N61" s="346"/>
      <c r="O61" s="346">
        <f t="shared" si="22"/>
        <v>0</v>
      </c>
      <c r="P61" s="346"/>
      <c r="Q61" s="346"/>
      <c r="R61" s="346"/>
      <c r="S61" s="340">
        <f t="shared" si="4"/>
        <v>0</v>
      </c>
      <c r="T61" s="346">
        <f t="shared" si="21"/>
        <v>4800</v>
      </c>
      <c r="U61" s="339">
        <f t="shared" si="6"/>
        <v>4800</v>
      </c>
      <c r="V61" s="339">
        <f t="shared" si="15"/>
        <v>0</v>
      </c>
    </row>
    <row r="62" spans="1:22" s="343" customFormat="1" ht="28.5" customHeight="1" x14ac:dyDescent="0.3">
      <c r="A62" s="344" t="s">
        <v>593</v>
      </c>
      <c r="B62" s="345" t="s">
        <v>62</v>
      </c>
      <c r="C62" s="345" t="s">
        <v>92</v>
      </c>
      <c r="D62" s="346"/>
      <c r="E62" s="346"/>
      <c r="F62" s="346"/>
      <c r="G62" s="346">
        <f t="shared" si="1"/>
        <v>3713.1</v>
      </c>
      <c r="H62" s="346">
        <v>3713.1</v>
      </c>
      <c r="I62" s="346"/>
      <c r="J62" s="346"/>
      <c r="K62" s="342"/>
      <c r="L62" s="342"/>
      <c r="M62" s="342"/>
      <c r="N62" s="342"/>
      <c r="O62" s="342"/>
      <c r="P62" s="342"/>
      <c r="Q62" s="342"/>
      <c r="R62" s="342"/>
      <c r="S62" s="340">
        <f t="shared" si="4"/>
        <v>0</v>
      </c>
      <c r="T62" s="346">
        <f t="shared" si="21"/>
        <v>3713.1</v>
      </c>
      <c r="U62" s="339">
        <f t="shared" si="6"/>
        <v>3713.1</v>
      </c>
      <c r="V62" s="339">
        <f t="shared" si="15"/>
        <v>0</v>
      </c>
    </row>
    <row r="63" spans="1:22" s="343" customFormat="1" ht="30" customHeight="1" x14ac:dyDescent="0.3">
      <c r="A63" s="344" t="s">
        <v>732</v>
      </c>
      <c r="B63" s="345" t="s">
        <v>62</v>
      </c>
      <c r="C63" s="345" t="s">
        <v>92</v>
      </c>
      <c r="D63" s="346"/>
      <c r="E63" s="346"/>
      <c r="F63" s="346"/>
      <c r="G63" s="346">
        <f t="shared" si="1"/>
        <v>1086.9000000000001</v>
      </c>
      <c r="H63" s="346">
        <v>1086.9000000000001</v>
      </c>
      <c r="I63" s="346"/>
      <c r="J63" s="346"/>
      <c r="K63" s="342"/>
      <c r="L63" s="342"/>
      <c r="M63" s="342"/>
      <c r="N63" s="342"/>
      <c r="O63" s="342"/>
      <c r="P63" s="342"/>
      <c r="Q63" s="342"/>
      <c r="R63" s="342"/>
      <c r="S63" s="340">
        <f t="shared" si="4"/>
        <v>0</v>
      </c>
      <c r="T63" s="346">
        <f t="shared" si="21"/>
        <v>1086.9000000000001</v>
      </c>
      <c r="U63" s="339">
        <f t="shared" si="6"/>
        <v>1086.9000000000001</v>
      </c>
      <c r="V63" s="339">
        <f t="shared" si="15"/>
        <v>0</v>
      </c>
    </row>
    <row r="64" spans="1:22" s="343" customFormat="1" ht="25.5" customHeight="1" x14ac:dyDescent="0.3">
      <c r="A64" s="344" t="s">
        <v>720</v>
      </c>
      <c r="B64" s="345" t="s">
        <v>62</v>
      </c>
      <c r="C64" s="345" t="s">
        <v>92</v>
      </c>
      <c r="D64" s="346"/>
      <c r="E64" s="346"/>
      <c r="F64" s="346"/>
      <c r="G64" s="346">
        <f t="shared" si="1"/>
        <v>2500</v>
      </c>
      <c r="H64" s="346">
        <v>2500</v>
      </c>
      <c r="I64" s="346"/>
      <c r="J64" s="346"/>
      <c r="K64" s="342"/>
      <c r="L64" s="342"/>
      <c r="M64" s="342"/>
      <c r="N64" s="342"/>
      <c r="O64" s="342"/>
      <c r="P64" s="342"/>
      <c r="Q64" s="342"/>
      <c r="R64" s="342"/>
      <c r="S64" s="340">
        <f t="shared" si="4"/>
        <v>0</v>
      </c>
      <c r="T64" s="346">
        <f t="shared" ref="T64" si="23">SUM(U64:V64)</f>
        <v>2500</v>
      </c>
      <c r="U64" s="339">
        <f t="shared" si="6"/>
        <v>2500</v>
      </c>
      <c r="V64" s="339">
        <f t="shared" si="15"/>
        <v>0</v>
      </c>
    </row>
    <row r="65" spans="1:22" s="343" customFormat="1" ht="78" customHeight="1" x14ac:dyDescent="0.3">
      <c r="A65" s="344" t="s">
        <v>763</v>
      </c>
      <c r="B65" s="345" t="s">
        <v>62</v>
      </c>
      <c r="C65" s="345" t="s">
        <v>92</v>
      </c>
      <c r="D65" s="346"/>
      <c r="E65" s="346"/>
      <c r="F65" s="346"/>
      <c r="G65" s="346">
        <f t="shared" si="1"/>
        <v>23407.8</v>
      </c>
      <c r="H65" s="346">
        <v>1183.2</v>
      </c>
      <c r="I65" s="346">
        <v>22224.6</v>
      </c>
      <c r="J65" s="346"/>
      <c r="K65" s="342"/>
      <c r="L65" s="342"/>
      <c r="M65" s="342"/>
      <c r="N65" s="342"/>
      <c r="O65" s="342"/>
      <c r="P65" s="342"/>
      <c r="Q65" s="342"/>
      <c r="R65" s="342"/>
      <c r="S65" s="340">
        <f t="shared" si="4"/>
        <v>0</v>
      </c>
      <c r="T65" s="346">
        <f t="shared" ref="T65" si="24">SUM(U65:V65)</f>
        <v>23407.8</v>
      </c>
      <c r="U65" s="339">
        <f t="shared" si="6"/>
        <v>1183.2</v>
      </c>
      <c r="V65" s="339">
        <f t="shared" si="15"/>
        <v>22224.6</v>
      </c>
    </row>
    <row r="66" spans="1:22" s="343" customFormat="1" ht="18.75" customHeight="1" x14ac:dyDescent="0.3">
      <c r="A66" s="344" t="s">
        <v>870</v>
      </c>
      <c r="B66" s="345" t="s">
        <v>62</v>
      </c>
      <c r="C66" s="345" t="s">
        <v>92</v>
      </c>
      <c r="D66" s="346">
        <f t="shared" si="20"/>
        <v>165</v>
      </c>
      <c r="E66" s="350">
        <v>165</v>
      </c>
      <c r="F66" s="350">
        <v>0</v>
      </c>
      <c r="G66" s="346">
        <f t="shared" si="1"/>
        <v>429.2</v>
      </c>
      <c r="H66" s="350">
        <v>429.2</v>
      </c>
      <c r="I66" s="350">
        <v>0</v>
      </c>
      <c r="J66" s="350">
        <v>150</v>
      </c>
      <c r="K66" s="342"/>
      <c r="L66" s="342"/>
      <c r="M66" s="342"/>
      <c r="N66" s="342"/>
      <c r="O66" s="342"/>
      <c r="P66" s="342"/>
      <c r="Q66" s="342"/>
      <c r="R66" s="342"/>
      <c r="S66" s="340">
        <f t="shared" si="4"/>
        <v>150</v>
      </c>
      <c r="T66" s="346">
        <f t="shared" si="21"/>
        <v>579.20000000000005</v>
      </c>
      <c r="U66" s="339">
        <f t="shared" si="6"/>
        <v>579.20000000000005</v>
      </c>
      <c r="V66" s="339">
        <f t="shared" si="15"/>
        <v>0</v>
      </c>
    </row>
    <row r="67" spans="1:22" s="343" customFormat="1" ht="18" customHeight="1" x14ac:dyDescent="0.3">
      <c r="A67" s="336" t="s">
        <v>93</v>
      </c>
      <c r="B67" s="337" t="s">
        <v>62</v>
      </c>
      <c r="C67" s="337" t="s">
        <v>94</v>
      </c>
      <c r="D67" s="346">
        <f t="shared" si="20"/>
        <v>0</v>
      </c>
      <c r="E67" s="339">
        <f>SUM(E68)</f>
        <v>0</v>
      </c>
      <c r="F67" s="339">
        <f>SUM(F68)</f>
        <v>0</v>
      </c>
      <c r="G67" s="346">
        <f t="shared" si="1"/>
        <v>100</v>
      </c>
      <c r="H67" s="339">
        <f>SUM(H68)</f>
        <v>10</v>
      </c>
      <c r="I67" s="339">
        <f>SUM(I68)</f>
        <v>90</v>
      </c>
      <c r="J67" s="339"/>
      <c r="K67" s="342">
        <f t="shared" ref="K67:O67" si="25">K68</f>
        <v>0</v>
      </c>
      <c r="L67" s="342">
        <f t="shared" si="25"/>
        <v>0</v>
      </c>
      <c r="M67" s="342"/>
      <c r="N67" s="342"/>
      <c r="O67" s="342">
        <f t="shared" si="25"/>
        <v>0</v>
      </c>
      <c r="P67" s="342"/>
      <c r="Q67" s="342"/>
      <c r="R67" s="342"/>
      <c r="S67" s="340">
        <f t="shared" si="4"/>
        <v>0</v>
      </c>
      <c r="T67" s="346">
        <f t="shared" si="21"/>
        <v>100</v>
      </c>
      <c r="U67" s="339">
        <f t="shared" si="6"/>
        <v>10</v>
      </c>
      <c r="V67" s="339">
        <f t="shared" si="15"/>
        <v>90</v>
      </c>
    </row>
    <row r="68" spans="1:22" s="343" customFormat="1" ht="81" customHeight="1" x14ac:dyDescent="0.3">
      <c r="A68" s="344" t="s">
        <v>863</v>
      </c>
      <c r="B68" s="345" t="s">
        <v>62</v>
      </c>
      <c r="C68" s="345" t="s">
        <v>94</v>
      </c>
      <c r="D68" s="346">
        <f t="shared" si="20"/>
        <v>0</v>
      </c>
      <c r="E68" s="346"/>
      <c r="F68" s="346"/>
      <c r="G68" s="346">
        <f t="shared" si="1"/>
        <v>100</v>
      </c>
      <c r="H68" s="346">
        <v>10</v>
      </c>
      <c r="I68" s="346">
        <v>90</v>
      </c>
      <c r="J68" s="346"/>
      <c r="K68" s="342"/>
      <c r="L68" s="342"/>
      <c r="M68" s="342"/>
      <c r="N68" s="342"/>
      <c r="O68" s="342"/>
      <c r="P68" s="342"/>
      <c r="Q68" s="342"/>
      <c r="R68" s="342"/>
      <c r="S68" s="340">
        <f t="shared" si="4"/>
        <v>0</v>
      </c>
      <c r="T68" s="346">
        <f t="shared" si="21"/>
        <v>100</v>
      </c>
      <c r="U68" s="339">
        <f t="shared" si="6"/>
        <v>10</v>
      </c>
      <c r="V68" s="339">
        <f t="shared" si="15"/>
        <v>90</v>
      </c>
    </row>
    <row r="69" spans="1:22" s="341" customFormat="1" ht="24" customHeight="1" x14ac:dyDescent="0.3">
      <c r="A69" s="336" t="s">
        <v>95</v>
      </c>
      <c r="B69" s="337" t="s">
        <v>64</v>
      </c>
      <c r="C69" s="337" t="s">
        <v>59</v>
      </c>
      <c r="D69" s="339">
        <f>SUM(D70+D109+D112+D114+D120+D136)</f>
        <v>118667.6</v>
      </c>
      <c r="E69" s="339" t="e">
        <f>SUM(E70+E109+E112+E114+E120+E136)</f>
        <v>#REF!</v>
      </c>
      <c r="F69" s="339" t="e">
        <f>SUM(F70+F109+F112+F114+F120+F136)</f>
        <v>#REF!</v>
      </c>
      <c r="G69" s="338">
        <f>SUM(H69:I69)</f>
        <v>224988.9</v>
      </c>
      <c r="H69" s="339">
        <f t="shared" ref="H69:R69" si="26">SUM(H70+H109+H112+H114+H120+H136)</f>
        <v>127363.9</v>
      </c>
      <c r="I69" s="339">
        <f t="shared" si="26"/>
        <v>97625</v>
      </c>
      <c r="J69" s="339"/>
      <c r="K69" s="339">
        <f t="shared" si="26"/>
        <v>-592.6</v>
      </c>
      <c r="L69" s="339">
        <f t="shared" si="26"/>
        <v>0</v>
      </c>
      <c r="M69" s="339"/>
      <c r="N69" s="339"/>
      <c r="O69" s="339">
        <f t="shared" si="26"/>
        <v>0</v>
      </c>
      <c r="P69" s="339"/>
      <c r="Q69" s="339">
        <f t="shared" si="26"/>
        <v>-280.29999999999995</v>
      </c>
      <c r="R69" s="339">
        <f t="shared" si="26"/>
        <v>9072.2000000000007</v>
      </c>
      <c r="S69" s="340">
        <f t="shared" si="4"/>
        <v>8199.3000000000011</v>
      </c>
      <c r="T69" s="338">
        <f t="shared" si="21"/>
        <v>233188.19999999998</v>
      </c>
      <c r="U69" s="339">
        <f t="shared" si="6"/>
        <v>126771.29999999999</v>
      </c>
      <c r="V69" s="339">
        <f t="shared" si="15"/>
        <v>106416.9</v>
      </c>
    </row>
    <row r="70" spans="1:22" s="348" customFormat="1" ht="24" customHeight="1" x14ac:dyDescent="0.3">
      <c r="A70" s="336" t="s">
        <v>96</v>
      </c>
      <c r="B70" s="337" t="s">
        <v>64</v>
      </c>
      <c r="C70" s="337" t="s">
        <v>58</v>
      </c>
      <c r="D70" s="338"/>
      <c r="E70" s="339" t="e">
        <f>SUM(E71+E93)</f>
        <v>#REF!</v>
      </c>
      <c r="F70" s="339" t="e">
        <f>SUM(F71+F93)</f>
        <v>#REF!</v>
      </c>
      <c r="G70" s="338">
        <f t="shared" si="1"/>
        <v>3141.6000000000004</v>
      </c>
      <c r="H70" s="339">
        <f>SUM(H71+H93)</f>
        <v>0</v>
      </c>
      <c r="I70" s="339">
        <f>SUM(I105+I93+I71)</f>
        <v>3141.6000000000004</v>
      </c>
      <c r="J70" s="339"/>
      <c r="K70" s="339">
        <f t="shared" ref="K70:L70" si="27">SUM(K71+K93)</f>
        <v>0</v>
      </c>
      <c r="L70" s="339">
        <f t="shared" si="27"/>
        <v>0</v>
      </c>
      <c r="M70" s="339"/>
      <c r="N70" s="339"/>
      <c r="O70" s="347">
        <f>O71+O93+O105</f>
        <v>0</v>
      </c>
      <c r="P70" s="347"/>
      <c r="Q70" s="347">
        <f t="shared" ref="Q70:R70" si="28">Q71+Q93+Q105</f>
        <v>-280.29999999999995</v>
      </c>
      <c r="R70" s="347">
        <f t="shared" si="28"/>
        <v>0</v>
      </c>
      <c r="S70" s="340">
        <f t="shared" si="4"/>
        <v>-280.29999999999995</v>
      </c>
      <c r="T70" s="338">
        <f t="shared" si="21"/>
        <v>2861.3</v>
      </c>
      <c r="U70" s="339">
        <f t="shared" si="6"/>
        <v>0</v>
      </c>
      <c r="V70" s="339">
        <f t="shared" si="15"/>
        <v>2861.3</v>
      </c>
    </row>
    <row r="71" spans="1:22" s="343" customFormat="1" ht="37.5" collapsed="1" x14ac:dyDescent="0.3">
      <c r="A71" s="344" t="s">
        <v>871</v>
      </c>
      <c r="B71" s="345" t="s">
        <v>64</v>
      </c>
      <c r="C71" s="345" t="s">
        <v>58</v>
      </c>
      <c r="D71" s="346"/>
      <c r="E71" s="350" t="e">
        <f>SUM(E72+E73+E74+E76+E77+E78+E79+E80+E81+E82+E83+E84+E85+E86+#REF!+#REF!+E90+E91+E92)</f>
        <v>#REF!</v>
      </c>
      <c r="F71" s="350" t="e">
        <f>SUM(F72+F73+F74+F76+F77+F78+F79+F80+F81+F82+F83+F84+F85+F86+#REF!+#REF!+F90+F91+F92)</f>
        <v>#REF!</v>
      </c>
      <c r="G71" s="346">
        <f t="shared" si="1"/>
        <v>2020.6000000000001</v>
      </c>
      <c r="H71" s="350">
        <f>SUM(H72+H73+H74+H76+H77+H78+H79+H80+H81+H82+H83+H84+H85+H86+H90+H91+H92)</f>
        <v>0</v>
      </c>
      <c r="I71" s="350">
        <f>SUM(I83:I92)</f>
        <v>2020.6000000000001</v>
      </c>
      <c r="J71" s="350"/>
      <c r="K71" s="342"/>
      <c r="L71" s="342"/>
      <c r="M71" s="342"/>
      <c r="N71" s="342"/>
      <c r="O71" s="342"/>
      <c r="P71" s="342"/>
      <c r="Q71" s="342">
        <f>SUM(Q83:Q92)</f>
        <v>-200.2</v>
      </c>
      <c r="R71" s="342"/>
      <c r="S71" s="340">
        <f t="shared" si="4"/>
        <v>-200.2</v>
      </c>
      <c r="T71" s="346">
        <f t="shared" si="21"/>
        <v>1820.4</v>
      </c>
      <c r="U71" s="339">
        <f t="shared" si="6"/>
        <v>0</v>
      </c>
      <c r="V71" s="339">
        <f t="shared" si="15"/>
        <v>1820.4</v>
      </c>
    </row>
    <row r="72" spans="1:22" s="343" customFormat="1" ht="18.75" hidden="1" outlineLevel="1" x14ac:dyDescent="0.3">
      <c r="A72" s="344" t="s">
        <v>234</v>
      </c>
      <c r="B72" s="345" t="s">
        <v>64</v>
      </c>
      <c r="C72" s="345" t="s">
        <v>58</v>
      </c>
      <c r="D72" s="346">
        <f t="shared" si="20"/>
        <v>0</v>
      </c>
      <c r="E72" s="346"/>
      <c r="F72" s="346"/>
      <c r="G72" s="346">
        <f t="shared" si="1"/>
        <v>0</v>
      </c>
      <c r="H72" s="346"/>
      <c r="I72" s="346"/>
      <c r="J72" s="346"/>
      <c r="K72" s="342"/>
      <c r="L72" s="342"/>
      <c r="M72" s="342"/>
      <c r="N72" s="342"/>
      <c r="O72" s="342"/>
      <c r="P72" s="342"/>
      <c r="Q72" s="342"/>
      <c r="R72" s="342"/>
      <c r="S72" s="340">
        <f t="shared" si="4"/>
        <v>0</v>
      </c>
      <c r="T72" s="346">
        <f t="shared" si="21"/>
        <v>0</v>
      </c>
      <c r="U72" s="339">
        <f t="shared" si="6"/>
        <v>0</v>
      </c>
      <c r="V72" s="339">
        <f t="shared" si="15"/>
        <v>0</v>
      </c>
    </row>
    <row r="73" spans="1:22" s="343" customFormat="1" ht="18.75" hidden="1" outlineLevel="1" x14ac:dyDescent="0.3">
      <c r="A73" s="344" t="s">
        <v>235</v>
      </c>
      <c r="B73" s="345" t="s">
        <v>64</v>
      </c>
      <c r="C73" s="345" t="s">
        <v>58</v>
      </c>
      <c r="D73" s="346">
        <f t="shared" si="20"/>
        <v>0</v>
      </c>
      <c r="E73" s="346"/>
      <c r="F73" s="346"/>
      <c r="G73" s="346">
        <f t="shared" si="1"/>
        <v>0</v>
      </c>
      <c r="H73" s="346"/>
      <c r="I73" s="346"/>
      <c r="J73" s="346"/>
      <c r="K73" s="342"/>
      <c r="L73" s="342"/>
      <c r="M73" s="342"/>
      <c r="N73" s="342"/>
      <c r="O73" s="342"/>
      <c r="P73" s="342"/>
      <c r="Q73" s="342"/>
      <c r="R73" s="342"/>
      <c r="S73" s="340">
        <f t="shared" ref="S73:S136" si="29">SUM(J73:R73)</f>
        <v>0</v>
      </c>
      <c r="T73" s="346">
        <f t="shared" si="21"/>
        <v>0</v>
      </c>
      <c r="U73" s="339">
        <f t="shared" ref="U73:U136" si="30">H73+J73+K73+L73+N73</f>
        <v>0</v>
      </c>
      <c r="V73" s="339">
        <f t="shared" ref="V73:V136" si="31">I73+O73+Q73+R73</f>
        <v>0</v>
      </c>
    </row>
    <row r="74" spans="1:22" s="343" customFormat="1" ht="18.75" hidden="1" outlineLevel="1" x14ac:dyDescent="0.3">
      <c r="A74" s="344" t="s">
        <v>236</v>
      </c>
      <c r="B74" s="345" t="s">
        <v>64</v>
      </c>
      <c r="C74" s="345" t="s">
        <v>58</v>
      </c>
      <c r="D74" s="346">
        <f t="shared" si="20"/>
        <v>0</v>
      </c>
      <c r="E74" s="346"/>
      <c r="F74" s="346"/>
      <c r="G74" s="346">
        <f t="shared" si="1"/>
        <v>0</v>
      </c>
      <c r="H74" s="346"/>
      <c r="I74" s="346"/>
      <c r="J74" s="346"/>
      <c r="K74" s="342"/>
      <c r="L74" s="342"/>
      <c r="M74" s="342"/>
      <c r="N74" s="342"/>
      <c r="O74" s="342"/>
      <c r="P74" s="342"/>
      <c r="Q74" s="342"/>
      <c r="R74" s="342"/>
      <c r="S74" s="340">
        <f t="shared" si="29"/>
        <v>0</v>
      </c>
      <c r="T74" s="346">
        <f t="shared" si="21"/>
        <v>0</v>
      </c>
      <c r="U74" s="339">
        <f t="shared" si="30"/>
        <v>0</v>
      </c>
      <c r="V74" s="339">
        <f t="shared" si="31"/>
        <v>0</v>
      </c>
    </row>
    <row r="75" spans="1:22" s="343" customFormat="1" ht="18.75" hidden="1" outlineLevel="1" x14ac:dyDescent="0.3">
      <c r="A75" s="344" t="s">
        <v>275</v>
      </c>
      <c r="B75" s="345" t="s">
        <v>64</v>
      </c>
      <c r="C75" s="345" t="s">
        <v>58</v>
      </c>
      <c r="D75" s="346">
        <f t="shared" si="20"/>
        <v>0</v>
      </c>
      <c r="E75" s="346"/>
      <c r="F75" s="346"/>
      <c r="G75" s="346">
        <f t="shared" si="1"/>
        <v>0</v>
      </c>
      <c r="H75" s="346"/>
      <c r="I75" s="346"/>
      <c r="J75" s="346"/>
      <c r="K75" s="342"/>
      <c r="L75" s="342"/>
      <c r="M75" s="342"/>
      <c r="N75" s="342"/>
      <c r="O75" s="342"/>
      <c r="P75" s="342"/>
      <c r="Q75" s="342"/>
      <c r="R75" s="342"/>
      <c r="S75" s="340">
        <f t="shared" si="29"/>
        <v>0</v>
      </c>
      <c r="T75" s="346">
        <f t="shared" si="21"/>
        <v>0</v>
      </c>
      <c r="U75" s="339">
        <f t="shared" si="30"/>
        <v>0</v>
      </c>
      <c r="V75" s="339">
        <f t="shared" si="31"/>
        <v>0</v>
      </c>
    </row>
    <row r="76" spans="1:22" s="343" customFormat="1" ht="18.75" hidden="1" outlineLevel="1" x14ac:dyDescent="0.3">
      <c r="A76" s="344" t="s">
        <v>276</v>
      </c>
      <c r="B76" s="345" t="s">
        <v>64</v>
      </c>
      <c r="C76" s="345" t="s">
        <v>58</v>
      </c>
      <c r="D76" s="346">
        <f t="shared" si="20"/>
        <v>0</v>
      </c>
      <c r="E76" s="346"/>
      <c r="F76" s="346"/>
      <c r="G76" s="346">
        <f t="shared" si="1"/>
        <v>0</v>
      </c>
      <c r="H76" s="346"/>
      <c r="I76" s="346"/>
      <c r="J76" s="346"/>
      <c r="K76" s="342"/>
      <c r="L76" s="342"/>
      <c r="M76" s="342"/>
      <c r="N76" s="342"/>
      <c r="O76" s="342"/>
      <c r="P76" s="342"/>
      <c r="Q76" s="342"/>
      <c r="R76" s="342"/>
      <c r="S76" s="340">
        <f t="shared" si="29"/>
        <v>0</v>
      </c>
      <c r="T76" s="346">
        <f t="shared" si="21"/>
        <v>0</v>
      </c>
      <c r="U76" s="339">
        <f t="shared" si="30"/>
        <v>0</v>
      </c>
      <c r="V76" s="339">
        <f t="shared" si="31"/>
        <v>0</v>
      </c>
    </row>
    <row r="77" spans="1:22" s="343" customFormat="1" ht="18.75" hidden="1" outlineLevel="1" x14ac:dyDescent="0.3">
      <c r="A77" s="344" t="s">
        <v>277</v>
      </c>
      <c r="B77" s="345" t="s">
        <v>64</v>
      </c>
      <c r="C77" s="345" t="s">
        <v>58</v>
      </c>
      <c r="D77" s="346">
        <f t="shared" si="20"/>
        <v>0</v>
      </c>
      <c r="E77" s="346"/>
      <c r="F77" s="346"/>
      <c r="G77" s="346">
        <f t="shared" si="1"/>
        <v>0</v>
      </c>
      <c r="H77" s="346"/>
      <c r="I77" s="346"/>
      <c r="J77" s="346"/>
      <c r="K77" s="342"/>
      <c r="L77" s="342"/>
      <c r="M77" s="342"/>
      <c r="N77" s="342"/>
      <c r="O77" s="342"/>
      <c r="P77" s="342"/>
      <c r="Q77" s="342"/>
      <c r="R77" s="342"/>
      <c r="S77" s="340">
        <f t="shared" si="29"/>
        <v>0</v>
      </c>
      <c r="T77" s="346">
        <f t="shared" si="21"/>
        <v>0</v>
      </c>
      <c r="U77" s="339">
        <f t="shared" si="30"/>
        <v>0</v>
      </c>
      <c r="V77" s="339">
        <f t="shared" si="31"/>
        <v>0</v>
      </c>
    </row>
    <row r="78" spans="1:22" s="343" customFormat="1" ht="18.75" hidden="1" outlineLevel="1" x14ac:dyDescent="0.3">
      <c r="A78" s="344" t="s">
        <v>278</v>
      </c>
      <c r="B78" s="345" t="s">
        <v>64</v>
      </c>
      <c r="C78" s="345" t="s">
        <v>58</v>
      </c>
      <c r="D78" s="346">
        <f t="shared" si="20"/>
        <v>0</v>
      </c>
      <c r="E78" s="346"/>
      <c r="F78" s="346"/>
      <c r="G78" s="346">
        <f t="shared" si="1"/>
        <v>0</v>
      </c>
      <c r="H78" s="346"/>
      <c r="I78" s="346"/>
      <c r="J78" s="346"/>
      <c r="K78" s="342"/>
      <c r="L78" s="342"/>
      <c r="M78" s="342"/>
      <c r="N78" s="342"/>
      <c r="O78" s="342"/>
      <c r="P78" s="342"/>
      <c r="Q78" s="342"/>
      <c r="R78" s="342"/>
      <c r="S78" s="340">
        <f t="shared" si="29"/>
        <v>0</v>
      </c>
      <c r="T78" s="346">
        <f t="shared" si="21"/>
        <v>0</v>
      </c>
      <c r="U78" s="339">
        <f t="shared" si="30"/>
        <v>0</v>
      </c>
      <c r="V78" s="339">
        <f t="shared" si="31"/>
        <v>0</v>
      </c>
    </row>
    <row r="79" spans="1:22" s="343" customFormat="1" ht="18.75" hidden="1" outlineLevel="1" x14ac:dyDescent="0.3">
      <c r="A79" s="344" t="s">
        <v>279</v>
      </c>
      <c r="B79" s="345" t="s">
        <v>64</v>
      </c>
      <c r="C79" s="345" t="s">
        <v>58</v>
      </c>
      <c r="D79" s="346">
        <f t="shared" si="20"/>
        <v>0</v>
      </c>
      <c r="E79" s="346"/>
      <c r="F79" s="346"/>
      <c r="G79" s="346">
        <f t="shared" si="1"/>
        <v>0</v>
      </c>
      <c r="H79" s="346"/>
      <c r="I79" s="346"/>
      <c r="J79" s="346"/>
      <c r="K79" s="342"/>
      <c r="L79" s="342"/>
      <c r="M79" s="342"/>
      <c r="N79" s="342"/>
      <c r="O79" s="342"/>
      <c r="P79" s="342"/>
      <c r="Q79" s="342"/>
      <c r="R79" s="342"/>
      <c r="S79" s="340">
        <f t="shared" si="29"/>
        <v>0</v>
      </c>
      <c r="T79" s="346">
        <f t="shared" si="21"/>
        <v>0</v>
      </c>
      <c r="U79" s="339">
        <f t="shared" si="30"/>
        <v>0</v>
      </c>
      <c r="V79" s="339">
        <f t="shared" si="31"/>
        <v>0</v>
      </c>
    </row>
    <row r="80" spans="1:22" s="343" customFormat="1" ht="18.75" hidden="1" outlineLevel="1" x14ac:dyDescent="0.3">
      <c r="A80" s="344" t="s">
        <v>280</v>
      </c>
      <c r="B80" s="345" t="s">
        <v>64</v>
      </c>
      <c r="C80" s="345" t="s">
        <v>58</v>
      </c>
      <c r="D80" s="346">
        <f t="shared" si="20"/>
        <v>0</v>
      </c>
      <c r="E80" s="346"/>
      <c r="F80" s="346"/>
      <c r="G80" s="346">
        <f t="shared" ref="G80:G179" si="32">SUM(H80:I80)</f>
        <v>0</v>
      </c>
      <c r="H80" s="346"/>
      <c r="I80" s="346"/>
      <c r="J80" s="346"/>
      <c r="K80" s="342"/>
      <c r="L80" s="342"/>
      <c r="M80" s="342"/>
      <c r="N80" s="342"/>
      <c r="O80" s="342"/>
      <c r="P80" s="342"/>
      <c r="Q80" s="342"/>
      <c r="R80" s="342"/>
      <c r="S80" s="340">
        <f t="shared" si="29"/>
        <v>0</v>
      </c>
      <c r="T80" s="346">
        <f t="shared" si="21"/>
        <v>0</v>
      </c>
      <c r="U80" s="339">
        <f t="shared" si="30"/>
        <v>0</v>
      </c>
      <c r="V80" s="339">
        <f t="shared" si="31"/>
        <v>0</v>
      </c>
    </row>
    <row r="81" spans="1:22" s="343" customFormat="1" ht="18.75" hidden="1" outlineLevel="1" x14ac:dyDescent="0.3">
      <c r="A81" s="344" t="s">
        <v>281</v>
      </c>
      <c r="B81" s="345" t="s">
        <v>64</v>
      </c>
      <c r="C81" s="345" t="s">
        <v>58</v>
      </c>
      <c r="D81" s="346">
        <f t="shared" si="20"/>
        <v>0</v>
      </c>
      <c r="E81" s="346"/>
      <c r="F81" s="346"/>
      <c r="G81" s="346">
        <f t="shared" si="32"/>
        <v>0</v>
      </c>
      <c r="H81" s="346"/>
      <c r="I81" s="346"/>
      <c r="J81" s="346"/>
      <c r="K81" s="342"/>
      <c r="L81" s="342"/>
      <c r="M81" s="342"/>
      <c r="N81" s="342"/>
      <c r="O81" s="342"/>
      <c r="P81" s="342"/>
      <c r="Q81" s="342"/>
      <c r="R81" s="342"/>
      <c r="S81" s="340">
        <f t="shared" si="29"/>
        <v>0</v>
      </c>
      <c r="T81" s="346">
        <f t="shared" si="21"/>
        <v>0</v>
      </c>
      <c r="U81" s="339">
        <f t="shared" si="30"/>
        <v>0</v>
      </c>
      <c r="V81" s="339">
        <f t="shared" si="31"/>
        <v>0</v>
      </c>
    </row>
    <row r="82" spans="1:22" s="343" customFormat="1" ht="18.75" hidden="1" outlineLevel="1" x14ac:dyDescent="0.3">
      <c r="A82" s="344" t="s">
        <v>282</v>
      </c>
      <c r="B82" s="345" t="s">
        <v>64</v>
      </c>
      <c r="C82" s="345" t="s">
        <v>58</v>
      </c>
      <c r="D82" s="346">
        <f t="shared" si="20"/>
        <v>0</v>
      </c>
      <c r="E82" s="346"/>
      <c r="F82" s="346"/>
      <c r="G82" s="346">
        <f t="shared" si="32"/>
        <v>0</v>
      </c>
      <c r="H82" s="346"/>
      <c r="I82" s="346"/>
      <c r="J82" s="346"/>
      <c r="K82" s="342"/>
      <c r="L82" s="342"/>
      <c r="M82" s="342"/>
      <c r="N82" s="342"/>
      <c r="O82" s="342"/>
      <c r="P82" s="342"/>
      <c r="Q82" s="342"/>
      <c r="R82" s="342"/>
      <c r="S82" s="340">
        <f t="shared" si="29"/>
        <v>0</v>
      </c>
      <c r="T82" s="346">
        <f t="shared" si="21"/>
        <v>0</v>
      </c>
      <c r="U82" s="339">
        <f t="shared" si="30"/>
        <v>0</v>
      </c>
      <c r="V82" s="339">
        <f t="shared" si="31"/>
        <v>0</v>
      </c>
    </row>
    <row r="83" spans="1:22" s="343" customFormat="1" ht="18.75" outlineLevel="1" x14ac:dyDescent="0.3">
      <c r="A83" s="344" t="s">
        <v>846</v>
      </c>
      <c r="B83" s="345" t="s">
        <v>64</v>
      </c>
      <c r="C83" s="345" t="s">
        <v>58</v>
      </c>
      <c r="D83" s="346">
        <f t="shared" si="20"/>
        <v>0</v>
      </c>
      <c r="E83" s="346"/>
      <c r="F83" s="346"/>
      <c r="G83" s="346">
        <f t="shared" si="32"/>
        <v>40.1</v>
      </c>
      <c r="H83" s="346"/>
      <c r="I83" s="346">
        <v>40.1</v>
      </c>
      <c r="J83" s="346"/>
      <c r="K83" s="342"/>
      <c r="L83" s="342"/>
      <c r="M83" s="342"/>
      <c r="N83" s="342"/>
      <c r="O83" s="342"/>
      <c r="P83" s="342"/>
      <c r="Q83" s="342"/>
      <c r="R83" s="342"/>
      <c r="S83" s="340">
        <f t="shared" si="29"/>
        <v>0</v>
      </c>
      <c r="T83" s="346">
        <f t="shared" si="21"/>
        <v>40.1</v>
      </c>
      <c r="U83" s="339">
        <f t="shared" si="30"/>
        <v>0</v>
      </c>
      <c r="V83" s="339">
        <f t="shared" si="31"/>
        <v>40.1</v>
      </c>
    </row>
    <row r="84" spans="1:22" s="343" customFormat="1" ht="18.75" outlineLevel="1" x14ac:dyDescent="0.3">
      <c r="A84" s="344" t="s">
        <v>847</v>
      </c>
      <c r="B84" s="345" t="s">
        <v>64</v>
      </c>
      <c r="C84" s="345" t="s">
        <v>58</v>
      </c>
      <c r="D84" s="346">
        <f t="shared" si="20"/>
        <v>0</v>
      </c>
      <c r="E84" s="346"/>
      <c r="F84" s="346"/>
      <c r="G84" s="346">
        <f t="shared" si="32"/>
        <v>40.1</v>
      </c>
      <c r="H84" s="346"/>
      <c r="I84" s="346">
        <v>40.1</v>
      </c>
      <c r="J84" s="346"/>
      <c r="K84" s="342"/>
      <c r="L84" s="342"/>
      <c r="M84" s="342"/>
      <c r="N84" s="342"/>
      <c r="O84" s="342"/>
      <c r="P84" s="342"/>
      <c r="Q84" s="342"/>
      <c r="R84" s="342"/>
      <c r="S84" s="340">
        <f t="shared" si="29"/>
        <v>0</v>
      </c>
      <c r="T84" s="346">
        <f t="shared" si="21"/>
        <v>40.1</v>
      </c>
      <c r="U84" s="339">
        <f t="shared" si="30"/>
        <v>0</v>
      </c>
      <c r="V84" s="339">
        <f t="shared" si="31"/>
        <v>40.1</v>
      </c>
    </row>
    <row r="85" spans="1:22" s="343" customFormat="1" ht="18.75" outlineLevel="1" x14ac:dyDescent="0.3">
      <c r="A85" s="344" t="s">
        <v>848</v>
      </c>
      <c r="B85" s="345" t="s">
        <v>64</v>
      </c>
      <c r="C85" s="345" t="s">
        <v>58</v>
      </c>
      <c r="D85" s="346">
        <f t="shared" si="20"/>
        <v>0</v>
      </c>
      <c r="E85" s="346"/>
      <c r="F85" s="346"/>
      <c r="G85" s="346">
        <f t="shared" si="32"/>
        <v>40.1</v>
      </c>
      <c r="H85" s="346"/>
      <c r="I85" s="346">
        <v>40.1</v>
      </c>
      <c r="J85" s="346"/>
      <c r="K85" s="342"/>
      <c r="L85" s="342"/>
      <c r="M85" s="342"/>
      <c r="N85" s="342"/>
      <c r="O85" s="342"/>
      <c r="P85" s="342"/>
      <c r="Q85" s="342"/>
      <c r="R85" s="342"/>
      <c r="S85" s="340">
        <f t="shared" si="29"/>
        <v>0</v>
      </c>
      <c r="T85" s="346">
        <f t="shared" si="21"/>
        <v>40.1</v>
      </c>
      <c r="U85" s="339">
        <f t="shared" si="30"/>
        <v>0</v>
      </c>
      <c r="V85" s="339">
        <f t="shared" si="31"/>
        <v>40.1</v>
      </c>
    </row>
    <row r="86" spans="1:22" s="343" customFormat="1" ht="18" customHeight="1" outlineLevel="1" x14ac:dyDescent="0.3">
      <c r="A86" s="344" t="s">
        <v>620</v>
      </c>
      <c r="B86" s="345" t="s">
        <v>64</v>
      </c>
      <c r="C86" s="345" t="s">
        <v>58</v>
      </c>
      <c r="D86" s="346">
        <f t="shared" si="20"/>
        <v>0</v>
      </c>
      <c r="E86" s="346"/>
      <c r="F86" s="346"/>
      <c r="G86" s="346">
        <f t="shared" si="32"/>
        <v>140.19999999999999</v>
      </c>
      <c r="H86" s="346"/>
      <c r="I86" s="346">
        <v>140.19999999999999</v>
      </c>
      <c r="J86" s="346"/>
      <c r="K86" s="342"/>
      <c r="L86" s="342"/>
      <c r="M86" s="342"/>
      <c r="N86" s="342"/>
      <c r="O86" s="342"/>
      <c r="P86" s="342"/>
      <c r="Q86" s="342"/>
      <c r="R86" s="342"/>
      <c r="S86" s="340">
        <f t="shared" si="29"/>
        <v>0</v>
      </c>
      <c r="T86" s="346">
        <f t="shared" si="21"/>
        <v>140.19999999999999</v>
      </c>
      <c r="U86" s="339">
        <f t="shared" si="30"/>
        <v>0</v>
      </c>
      <c r="V86" s="339">
        <f t="shared" si="31"/>
        <v>140.19999999999999</v>
      </c>
    </row>
    <row r="87" spans="1:22" s="343" customFormat="1" ht="18" customHeight="1" outlineLevel="1" x14ac:dyDescent="0.3">
      <c r="A87" s="344" t="s">
        <v>853</v>
      </c>
      <c r="B87" s="345" t="s">
        <v>64</v>
      </c>
      <c r="C87" s="345" t="s">
        <v>58</v>
      </c>
      <c r="D87" s="346"/>
      <c r="E87" s="346"/>
      <c r="F87" s="346"/>
      <c r="G87" s="346">
        <f t="shared" si="32"/>
        <v>40</v>
      </c>
      <c r="H87" s="346"/>
      <c r="I87" s="346">
        <v>40</v>
      </c>
      <c r="J87" s="346"/>
      <c r="K87" s="342"/>
      <c r="L87" s="342"/>
      <c r="M87" s="342"/>
      <c r="N87" s="342"/>
      <c r="O87" s="342"/>
      <c r="P87" s="342"/>
      <c r="Q87" s="342"/>
      <c r="R87" s="342"/>
      <c r="S87" s="340">
        <f t="shared" si="29"/>
        <v>0</v>
      </c>
      <c r="T87" s="346">
        <f t="shared" si="21"/>
        <v>40</v>
      </c>
      <c r="U87" s="339">
        <f t="shared" si="30"/>
        <v>0</v>
      </c>
      <c r="V87" s="339">
        <f t="shared" si="31"/>
        <v>40</v>
      </c>
    </row>
    <row r="88" spans="1:22" s="343" customFormat="1" ht="18" customHeight="1" outlineLevel="1" x14ac:dyDescent="0.3">
      <c r="A88" s="344" t="s">
        <v>665</v>
      </c>
      <c r="B88" s="345" t="s">
        <v>64</v>
      </c>
      <c r="C88" s="345" t="s">
        <v>58</v>
      </c>
      <c r="D88" s="346"/>
      <c r="E88" s="346"/>
      <c r="F88" s="346"/>
      <c r="G88" s="346">
        <f t="shared" si="32"/>
        <v>160.1</v>
      </c>
      <c r="H88" s="346"/>
      <c r="I88" s="346">
        <v>160.1</v>
      </c>
      <c r="J88" s="346"/>
      <c r="K88" s="342"/>
      <c r="L88" s="342"/>
      <c r="M88" s="342"/>
      <c r="N88" s="342"/>
      <c r="O88" s="342"/>
      <c r="P88" s="342"/>
      <c r="Q88" s="342">
        <v>-80.099999999999994</v>
      </c>
      <c r="R88" s="342"/>
      <c r="S88" s="340">
        <f t="shared" si="29"/>
        <v>-80.099999999999994</v>
      </c>
      <c r="T88" s="346">
        <f t="shared" si="21"/>
        <v>80</v>
      </c>
      <c r="U88" s="339">
        <f t="shared" si="30"/>
        <v>0</v>
      </c>
      <c r="V88" s="339">
        <f t="shared" si="31"/>
        <v>80</v>
      </c>
    </row>
    <row r="89" spans="1:22" s="343" customFormat="1" ht="18" customHeight="1" outlineLevel="1" x14ac:dyDescent="0.3">
      <c r="A89" s="344" t="s">
        <v>666</v>
      </c>
      <c r="B89" s="345" t="s">
        <v>64</v>
      </c>
      <c r="C89" s="345" t="s">
        <v>58</v>
      </c>
      <c r="D89" s="346"/>
      <c r="E89" s="346"/>
      <c r="F89" s="346"/>
      <c r="G89" s="346">
        <f t="shared" si="32"/>
        <v>40</v>
      </c>
      <c r="H89" s="346"/>
      <c r="I89" s="346">
        <v>40</v>
      </c>
      <c r="J89" s="346"/>
      <c r="K89" s="342"/>
      <c r="L89" s="342"/>
      <c r="M89" s="342"/>
      <c r="N89" s="342"/>
      <c r="O89" s="342"/>
      <c r="P89" s="342"/>
      <c r="Q89" s="342"/>
      <c r="R89" s="342"/>
      <c r="S89" s="340">
        <f t="shared" si="29"/>
        <v>0</v>
      </c>
      <c r="T89" s="346">
        <f t="shared" si="21"/>
        <v>40</v>
      </c>
      <c r="U89" s="339">
        <f t="shared" si="30"/>
        <v>0</v>
      </c>
      <c r="V89" s="339">
        <f t="shared" si="31"/>
        <v>40</v>
      </c>
    </row>
    <row r="90" spans="1:22" s="343" customFormat="1" ht="18.75" customHeight="1" outlineLevel="1" x14ac:dyDescent="0.3">
      <c r="A90" s="344" t="s">
        <v>619</v>
      </c>
      <c r="B90" s="345" t="s">
        <v>64</v>
      </c>
      <c r="C90" s="345" t="s">
        <v>58</v>
      </c>
      <c r="D90" s="346">
        <f t="shared" si="20"/>
        <v>0</v>
      </c>
      <c r="E90" s="346"/>
      <c r="F90" s="346"/>
      <c r="G90" s="346">
        <f t="shared" si="32"/>
        <v>180.1</v>
      </c>
      <c r="H90" s="346"/>
      <c r="I90" s="346">
        <v>180.1</v>
      </c>
      <c r="J90" s="346"/>
      <c r="K90" s="342"/>
      <c r="L90" s="342"/>
      <c r="M90" s="342"/>
      <c r="N90" s="342"/>
      <c r="O90" s="342"/>
      <c r="P90" s="342"/>
      <c r="Q90" s="342"/>
      <c r="R90" s="342"/>
      <c r="S90" s="340">
        <f t="shared" si="29"/>
        <v>0</v>
      </c>
      <c r="T90" s="346">
        <f t="shared" si="21"/>
        <v>180.1</v>
      </c>
      <c r="U90" s="339">
        <f t="shared" si="30"/>
        <v>0</v>
      </c>
      <c r="V90" s="339">
        <f t="shared" si="31"/>
        <v>180.1</v>
      </c>
    </row>
    <row r="91" spans="1:22" s="343" customFormat="1" ht="17.25" customHeight="1" outlineLevel="1" x14ac:dyDescent="0.3">
      <c r="A91" s="344" t="s">
        <v>618</v>
      </c>
      <c r="B91" s="345" t="s">
        <v>64</v>
      </c>
      <c r="C91" s="345" t="s">
        <v>58</v>
      </c>
      <c r="D91" s="346">
        <f t="shared" si="20"/>
        <v>0</v>
      </c>
      <c r="E91" s="346"/>
      <c r="F91" s="346"/>
      <c r="G91" s="346">
        <f t="shared" si="32"/>
        <v>220.2</v>
      </c>
      <c r="H91" s="346"/>
      <c r="I91" s="346">
        <v>220.2</v>
      </c>
      <c r="J91" s="346"/>
      <c r="K91" s="342"/>
      <c r="L91" s="342"/>
      <c r="M91" s="342"/>
      <c r="N91" s="342"/>
      <c r="O91" s="342"/>
      <c r="P91" s="342"/>
      <c r="Q91" s="342">
        <v>-120.1</v>
      </c>
      <c r="R91" s="342"/>
      <c r="S91" s="340">
        <f t="shared" si="29"/>
        <v>-120.1</v>
      </c>
      <c r="T91" s="346">
        <f t="shared" si="21"/>
        <v>100.1</v>
      </c>
      <c r="U91" s="339">
        <f t="shared" si="30"/>
        <v>0</v>
      </c>
      <c r="V91" s="339">
        <f t="shared" si="31"/>
        <v>100.1</v>
      </c>
    </row>
    <row r="92" spans="1:22" s="343" customFormat="1" ht="18" customHeight="1" outlineLevel="1" x14ac:dyDescent="0.3">
      <c r="A92" s="344" t="s">
        <v>617</v>
      </c>
      <c r="B92" s="345" t="s">
        <v>64</v>
      </c>
      <c r="C92" s="345" t="s">
        <v>58</v>
      </c>
      <c r="D92" s="346">
        <f t="shared" si="20"/>
        <v>0</v>
      </c>
      <c r="E92" s="346"/>
      <c r="F92" s="346"/>
      <c r="G92" s="346">
        <f t="shared" si="32"/>
        <v>1119.7</v>
      </c>
      <c r="H92" s="346"/>
      <c r="I92" s="346">
        <v>1119.7</v>
      </c>
      <c r="J92" s="346"/>
      <c r="K92" s="342"/>
      <c r="L92" s="342"/>
      <c r="M92" s="342"/>
      <c r="N92" s="342"/>
      <c r="O92" s="342"/>
      <c r="P92" s="342"/>
      <c r="Q92" s="342"/>
      <c r="R92" s="342"/>
      <c r="S92" s="340">
        <f t="shared" si="29"/>
        <v>0</v>
      </c>
      <c r="T92" s="346">
        <f t="shared" si="21"/>
        <v>1119.7</v>
      </c>
      <c r="U92" s="339">
        <f t="shared" si="30"/>
        <v>0</v>
      </c>
      <c r="V92" s="339">
        <f t="shared" si="31"/>
        <v>1119.7</v>
      </c>
    </row>
    <row r="93" spans="1:22" s="343" customFormat="1" ht="47.25" customHeight="1" x14ac:dyDescent="0.3">
      <c r="A93" s="344" t="s">
        <v>872</v>
      </c>
      <c r="B93" s="345" t="s">
        <v>64</v>
      </c>
      <c r="C93" s="345" t="s">
        <v>58</v>
      </c>
      <c r="D93" s="346">
        <f t="shared" si="20"/>
        <v>0</v>
      </c>
      <c r="E93" s="350">
        <f>SUM(E94+E96+E97+E99+E100+E101+E102)</f>
        <v>0</v>
      </c>
      <c r="F93" s="350">
        <f>SUM(F94+F96+F97+F99+F100+F101+F102)</f>
        <v>0</v>
      </c>
      <c r="G93" s="346">
        <f t="shared" si="32"/>
        <v>1000.9000000000001</v>
      </c>
      <c r="H93" s="350">
        <f>SUM(H94+H96+H97+H99+H100+H101+H102)</f>
        <v>0</v>
      </c>
      <c r="I93" s="350">
        <f>SUM(I94:I102)</f>
        <v>1000.9000000000001</v>
      </c>
      <c r="J93" s="350"/>
      <c r="K93" s="342"/>
      <c r="L93" s="342"/>
      <c r="M93" s="342"/>
      <c r="N93" s="342"/>
      <c r="O93" s="342"/>
      <c r="P93" s="342"/>
      <c r="Q93" s="342">
        <f>SUM(Q94:Q105)</f>
        <v>-80.099999999999994</v>
      </c>
      <c r="R93" s="342"/>
      <c r="S93" s="340">
        <f t="shared" si="29"/>
        <v>-80.099999999999994</v>
      </c>
      <c r="T93" s="346">
        <f t="shared" si="21"/>
        <v>920.80000000000007</v>
      </c>
      <c r="U93" s="339">
        <f t="shared" si="30"/>
        <v>0</v>
      </c>
      <c r="V93" s="339">
        <f t="shared" si="31"/>
        <v>920.80000000000007</v>
      </c>
    </row>
    <row r="94" spans="1:22" s="343" customFormat="1" ht="18.75" outlineLevel="1" x14ac:dyDescent="0.3">
      <c r="A94" s="351" t="s">
        <v>852</v>
      </c>
      <c r="B94" s="345" t="s">
        <v>64</v>
      </c>
      <c r="C94" s="345" t="s">
        <v>58</v>
      </c>
      <c r="D94" s="346">
        <f t="shared" si="20"/>
        <v>0</v>
      </c>
      <c r="E94" s="346"/>
      <c r="F94" s="346"/>
      <c r="G94" s="346">
        <f t="shared" si="32"/>
        <v>40</v>
      </c>
      <c r="H94" s="346"/>
      <c r="I94" s="346">
        <v>40</v>
      </c>
      <c r="J94" s="346"/>
      <c r="K94" s="342"/>
      <c r="L94" s="342"/>
      <c r="M94" s="342"/>
      <c r="N94" s="342"/>
      <c r="O94" s="342"/>
      <c r="P94" s="342"/>
      <c r="Q94" s="342"/>
      <c r="R94" s="342"/>
      <c r="S94" s="340">
        <f t="shared" si="29"/>
        <v>0</v>
      </c>
      <c r="T94" s="346">
        <f t="shared" si="21"/>
        <v>40</v>
      </c>
      <c r="U94" s="339">
        <f t="shared" si="30"/>
        <v>0</v>
      </c>
      <c r="V94" s="339">
        <f t="shared" si="31"/>
        <v>40</v>
      </c>
    </row>
    <row r="95" spans="1:22" s="343" customFormat="1" ht="18.75" outlineLevel="1" x14ac:dyDescent="0.3">
      <c r="A95" s="351" t="s">
        <v>845</v>
      </c>
      <c r="B95" s="345" t="s">
        <v>64</v>
      </c>
      <c r="C95" s="345" t="s">
        <v>58</v>
      </c>
      <c r="D95" s="346"/>
      <c r="E95" s="346"/>
      <c r="F95" s="346"/>
      <c r="G95" s="346">
        <f t="shared" si="32"/>
        <v>40</v>
      </c>
      <c r="H95" s="346"/>
      <c r="I95" s="346">
        <v>40</v>
      </c>
      <c r="J95" s="346"/>
      <c r="K95" s="342"/>
      <c r="L95" s="342"/>
      <c r="M95" s="342"/>
      <c r="N95" s="342"/>
      <c r="O95" s="342"/>
      <c r="P95" s="342"/>
      <c r="Q95" s="342"/>
      <c r="R95" s="342"/>
      <c r="S95" s="340">
        <f t="shared" si="29"/>
        <v>0</v>
      </c>
      <c r="T95" s="346">
        <f t="shared" si="21"/>
        <v>40</v>
      </c>
      <c r="U95" s="339">
        <f t="shared" si="30"/>
        <v>0</v>
      </c>
      <c r="V95" s="339">
        <f t="shared" si="31"/>
        <v>40</v>
      </c>
    </row>
    <row r="96" spans="1:22" s="343" customFormat="1" ht="18.75" outlineLevel="1" x14ac:dyDescent="0.3">
      <c r="A96" s="351" t="s">
        <v>31</v>
      </c>
      <c r="B96" s="345" t="s">
        <v>64</v>
      </c>
      <c r="C96" s="345" t="s">
        <v>58</v>
      </c>
      <c r="D96" s="346">
        <f t="shared" si="20"/>
        <v>0</v>
      </c>
      <c r="E96" s="346"/>
      <c r="F96" s="346"/>
      <c r="G96" s="346">
        <f t="shared" si="32"/>
        <v>40</v>
      </c>
      <c r="H96" s="346"/>
      <c r="I96" s="346">
        <v>40</v>
      </c>
      <c r="J96" s="346"/>
      <c r="K96" s="342"/>
      <c r="L96" s="342"/>
      <c r="M96" s="342"/>
      <c r="N96" s="342"/>
      <c r="O96" s="342"/>
      <c r="P96" s="342"/>
      <c r="Q96" s="342"/>
      <c r="R96" s="342"/>
      <c r="S96" s="340">
        <f t="shared" si="29"/>
        <v>0</v>
      </c>
      <c r="T96" s="346">
        <f t="shared" si="21"/>
        <v>40</v>
      </c>
      <c r="U96" s="339">
        <f t="shared" si="30"/>
        <v>0</v>
      </c>
      <c r="V96" s="339">
        <f t="shared" si="31"/>
        <v>40</v>
      </c>
    </row>
    <row r="97" spans="1:22" s="343" customFormat="1" ht="18.75" outlineLevel="1" x14ac:dyDescent="0.3">
      <c r="A97" s="351" t="s">
        <v>844</v>
      </c>
      <c r="B97" s="345" t="s">
        <v>64</v>
      </c>
      <c r="C97" s="345" t="s">
        <v>58</v>
      </c>
      <c r="D97" s="346">
        <f t="shared" si="20"/>
        <v>0</v>
      </c>
      <c r="E97" s="346"/>
      <c r="F97" s="346"/>
      <c r="G97" s="346">
        <f t="shared" si="32"/>
        <v>60.1</v>
      </c>
      <c r="H97" s="346"/>
      <c r="I97" s="346">
        <v>60.1</v>
      </c>
      <c r="J97" s="346"/>
      <c r="K97" s="342"/>
      <c r="L97" s="342"/>
      <c r="M97" s="342"/>
      <c r="N97" s="342"/>
      <c r="O97" s="342"/>
      <c r="P97" s="342"/>
      <c r="Q97" s="342"/>
      <c r="R97" s="342"/>
      <c r="S97" s="340">
        <f t="shared" si="29"/>
        <v>0</v>
      </c>
      <c r="T97" s="346">
        <f t="shared" si="21"/>
        <v>60.1</v>
      </c>
      <c r="U97" s="339">
        <f t="shared" si="30"/>
        <v>0</v>
      </c>
      <c r="V97" s="339">
        <f t="shared" si="31"/>
        <v>60.1</v>
      </c>
    </row>
    <row r="98" spans="1:22" s="343" customFormat="1" ht="18.75" outlineLevel="1" x14ac:dyDescent="0.3">
      <c r="A98" s="344" t="s">
        <v>47</v>
      </c>
      <c r="B98" s="345" t="s">
        <v>64</v>
      </c>
      <c r="C98" s="345" t="s">
        <v>58</v>
      </c>
      <c r="D98" s="346"/>
      <c r="E98" s="346"/>
      <c r="F98" s="346"/>
      <c r="G98" s="346">
        <f t="shared" si="32"/>
        <v>40</v>
      </c>
      <c r="H98" s="346"/>
      <c r="I98" s="346">
        <v>40</v>
      </c>
      <c r="J98" s="346"/>
      <c r="K98" s="342"/>
      <c r="L98" s="342"/>
      <c r="M98" s="342"/>
      <c r="N98" s="342"/>
      <c r="O98" s="342"/>
      <c r="P98" s="342"/>
      <c r="Q98" s="342"/>
      <c r="R98" s="342"/>
      <c r="S98" s="340">
        <f t="shared" si="29"/>
        <v>0</v>
      </c>
      <c r="T98" s="346">
        <f t="shared" si="21"/>
        <v>40</v>
      </c>
      <c r="U98" s="339">
        <f t="shared" si="30"/>
        <v>0</v>
      </c>
      <c r="V98" s="339">
        <f t="shared" si="31"/>
        <v>40</v>
      </c>
    </row>
    <row r="99" spans="1:22" s="343" customFormat="1" ht="18.75" outlineLevel="1" x14ac:dyDescent="0.3">
      <c r="A99" s="351" t="s">
        <v>851</v>
      </c>
      <c r="B99" s="345" t="s">
        <v>64</v>
      </c>
      <c r="C99" s="345" t="s">
        <v>58</v>
      </c>
      <c r="D99" s="346">
        <f t="shared" si="20"/>
        <v>0</v>
      </c>
      <c r="E99" s="346"/>
      <c r="F99" s="346"/>
      <c r="G99" s="346">
        <f t="shared" si="32"/>
        <v>220.2</v>
      </c>
      <c r="H99" s="346"/>
      <c r="I99" s="346">
        <v>220.2</v>
      </c>
      <c r="J99" s="346"/>
      <c r="K99" s="342"/>
      <c r="L99" s="342"/>
      <c r="M99" s="342"/>
      <c r="N99" s="342"/>
      <c r="O99" s="342"/>
      <c r="P99" s="342"/>
      <c r="Q99" s="342"/>
      <c r="R99" s="342"/>
      <c r="S99" s="340">
        <f t="shared" si="29"/>
        <v>0</v>
      </c>
      <c r="T99" s="346">
        <f t="shared" si="21"/>
        <v>220.2</v>
      </c>
      <c r="U99" s="339">
        <f t="shared" si="30"/>
        <v>0</v>
      </c>
      <c r="V99" s="339">
        <f t="shared" si="31"/>
        <v>220.2</v>
      </c>
    </row>
    <row r="100" spans="1:22" s="343" customFormat="1" ht="18.75" outlineLevel="1" x14ac:dyDescent="0.3">
      <c r="A100" s="351" t="s">
        <v>850</v>
      </c>
      <c r="B100" s="345" t="s">
        <v>64</v>
      </c>
      <c r="C100" s="345" t="s">
        <v>58</v>
      </c>
      <c r="D100" s="346">
        <f t="shared" si="20"/>
        <v>0</v>
      </c>
      <c r="E100" s="346"/>
      <c r="F100" s="346"/>
      <c r="G100" s="346">
        <f t="shared" si="32"/>
        <v>200.2</v>
      </c>
      <c r="H100" s="346"/>
      <c r="I100" s="346">
        <v>200.2</v>
      </c>
      <c r="J100" s="346"/>
      <c r="K100" s="342"/>
      <c r="L100" s="342"/>
      <c r="M100" s="342"/>
      <c r="N100" s="342"/>
      <c r="O100" s="342"/>
      <c r="P100" s="342"/>
      <c r="Q100" s="342"/>
      <c r="R100" s="342"/>
      <c r="S100" s="340">
        <f t="shared" si="29"/>
        <v>0</v>
      </c>
      <c r="T100" s="346">
        <f t="shared" si="21"/>
        <v>200.2</v>
      </c>
      <c r="U100" s="339">
        <f t="shared" si="30"/>
        <v>0</v>
      </c>
      <c r="V100" s="339">
        <f t="shared" si="31"/>
        <v>200.2</v>
      </c>
    </row>
    <row r="101" spans="1:22" s="343" customFormat="1" ht="18.75" outlineLevel="1" x14ac:dyDescent="0.3">
      <c r="A101" s="351" t="s">
        <v>621</v>
      </c>
      <c r="B101" s="345" t="s">
        <v>64</v>
      </c>
      <c r="C101" s="345" t="s">
        <v>58</v>
      </c>
      <c r="D101" s="346">
        <f t="shared" si="20"/>
        <v>0</v>
      </c>
      <c r="E101" s="346"/>
      <c r="F101" s="346"/>
      <c r="G101" s="346">
        <f t="shared" si="32"/>
        <v>200.2</v>
      </c>
      <c r="H101" s="346"/>
      <c r="I101" s="346">
        <v>200.2</v>
      </c>
      <c r="J101" s="346"/>
      <c r="K101" s="342"/>
      <c r="L101" s="342"/>
      <c r="M101" s="342"/>
      <c r="N101" s="342"/>
      <c r="O101" s="342"/>
      <c r="P101" s="342"/>
      <c r="Q101" s="342"/>
      <c r="R101" s="342"/>
      <c r="S101" s="340">
        <f t="shared" si="29"/>
        <v>0</v>
      </c>
      <c r="T101" s="346">
        <f t="shared" si="21"/>
        <v>200.2</v>
      </c>
      <c r="U101" s="339">
        <f t="shared" si="30"/>
        <v>0</v>
      </c>
      <c r="V101" s="339">
        <f t="shared" si="31"/>
        <v>200.2</v>
      </c>
    </row>
    <row r="102" spans="1:22" s="343" customFormat="1" ht="18.75" outlineLevel="1" x14ac:dyDescent="0.3">
      <c r="A102" s="351" t="s">
        <v>849</v>
      </c>
      <c r="B102" s="345" t="s">
        <v>64</v>
      </c>
      <c r="C102" s="345" t="s">
        <v>58</v>
      </c>
      <c r="D102" s="346">
        <f t="shared" si="20"/>
        <v>0</v>
      </c>
      <c r="E102" s="346"/>
      <c r="F102" s="346"/>
      <c r="G102" s="346">
        <f t="shared" si="32"/>
        <v>160.19999999999999</v>
      </c>
      <c r="H102" s="346"/>
      <c r="I102" s="346">
        <v>160.19999999999999</v>
      </c>
      <c r="J102" s="346"/>
      <c r="K102" s="342"/>
      <c r="L102" s="342"/>
      <c r="M102" s="342"/>
      <c r="N102" s="342"/>
      <c r="O102" s="342"/>
      <c r="P102" s="342"/>
      <c r="Q102" s="342">
        <v>-80.099999999999994</v>
      </c>
      <c r="R102" s="342"/>
      <c r="S102" s="340">
        <f t="shared" si="29"/>
        <v>-80.099999999999994</v>
      </c>
      <c r="T102" s="346">
        <f t="shared" si="21"/>
        <v>80.099999999999994</v>
      </c>
      <c r="U102" s="339">
        <f t="shared" si="30"/>
        <v>0</v>
      </c>
      <c r="V102" s="339">
        <f t="shared" si="31"/>
        <v>80.099999999999994</v>
      </c>
    </row>
    <row r="103" spans="1:22" s="343" customFormat="1" ht="18.75" hidden="1" outlineLevel="1" x14ac:dyDescent="0.3">
      <c r="A103" s="351" t="s">
        <v>32</v>
      </c>
      <c r="B103" s="345" t="s">
        <v>64</v>
      </c>
      <c r="C103" s="345" t="s">
        <v>58</v>
      </c>
      <c r="D103" s="346">
        <f t="shared" si="20"/>
        <v>0</v>
      </c>
      <c r="E103" s="346"/>
      <c r="F103" s="346"/>
      <c r="G103" s="346">
        <f t="shared" si="32"/>
        <v>0</v>
      </c>
      <c r="H103" s="346"/>
      <c r="I103" s="346"/>
      <c r="J103" s="346"/>
      <c r="K103" s="342"/>
      <c r="L103" s="342"/>
      <c r="M103" s="342"/>
      <c r="N103" s="342"/>
      <c r="O103" s="342"/>
      <c r="P103" s="342"/>
      <c r="Q103" s="342"/>
      <c r="R103" s="342"/>
      <c r="S103" s="340">
        <f t="shared" si="29"/>
        <v>0</v>
      </c>
      <c r="T103" s="346">
        <f t="shared" si="21"/>
        <v>0</v>
      </c>
      <c r="U103" s="339">
        <f t="shared" si="30"/>
        <v>0</v>
      </c>
      <c r="V103" s="339">
        <f t="shared" si="31"/>
        <v>0</v>
      </c>
    </row>
    <row r="104" spans="1:22" s="343" customFormat="1" ht="18.75" hidden="1" outlineLevel="1" x14ac:dyDescent="0.3">
      <c r="A104" s="351" t="s">
        <v>33</v>
      </c>
      <c r="B104" s="345" t="s">
        <v>64</v>
      </c>
      <c r="C104" s="345" t="s">
        <v>58</v>
      </c>
      <c r="D104" s="346">
        <f t="shared" si="20"/>
        <v>0</v>
      </c>
      <c r="E104" s="346"/>
      <c r="F104" s="346"/>
      <c r="G104" s="346">
        <f t="shared" si="32"/>
        <v>0</v>
      </c>
      <c r="H104" s="346"/>
      <c r="I104" s="346"/>
      <c r="J104" s="346"/>
      <c r="K104" s="342"/>
      <c r="L104" s="342"/>
      <c r="M104" s="342"/>
      <c r="N104" s="342"/>
      <c r="O104" s="342"/>
      <c r="P104" s="342"/>
      <c r="Q104" s="342"/>
      <c r="R104" s="342"/>
      <c r="S104" s="340">
        <f t="shared" si="29"/>
        <v>0</v>
      </c>
      <c r="T104" s="346">
        <f t="shared" si="21"/>
        <v>0</v>
      </c>
      <c r="U104" s="339">
        <f t="shared" si="30"/>
        <v>0</v>
      </c>
      <c r="V104" s="339">
        <f t="shared" si="31"/>
        <v>0</v>
      </c>
    </row>
    <row r="105" spans="1:22" s="343" customFormat="1" ht="37.5" collapsed="1" x14ac:dyDescent="0.3">
      <c r="A105" s="344" t="s">
        <v>873</v>
      </c>
      <c r="B105" s="345" t="s">
        <v>64</v>
      </c>
      <c r="C105" s="345" t="s">
        <v>58</v>
      </c>
      <c r="D105" s="346">
        <f t="shared" si="20"/>
        <v>0</v>
      </c>
      <c r="E105" s="346"/>
      <c r="F105" s="346"/>
      <c r="G105" s="346">
        <f t="shared" si="32"/>
        <v>120.1</v>
      </c>
      <c r="H105" s="346"/>
      <c r="I105" s="346">
        <v>120.1</v>
      </c>
      <c r="J105" s="346"/>
      <c r="K105" s="342"/>
      <c r="L105" s="342"/>
      <c r="M105" s="342"/>
      <c r="N105" s="342"/>
      <c r="O105" s="342"/>
      <c r="P105" s="342"/>
      <c r="Q105" s="342"/>
      <c r="R105" s="342"/>
      <c r="S105" s="340">
        <f t="shared" si="29"/>
        <v>0</v>
      </c>
      <c r="T105" s="346">
        <f t="shared" si="21"/>
        <v>120.1</v>
      </c>
      <c r="U105" s="339">
        <f t="shared" si="30"/>
        <v>0</v>
      </c>
      <c r="V105" s="339">
        <f t="shared" si="31"/>
        <v>120.1</v>
      </c>
    </row>
    <row r="106" spans="1:22" s="343" customFormat="1" ht="18.75" hidden="1" outlineLevel="1" x14ac:dyDescent="0.3">
      <c r="A106" s="344" t="s">
        <v>667</v>
      </c>
      <c r="B106" s="345" t="s">
        <v>64</v>
      </c>
      <c r="C106" s="345" t="s">
        <v>58</v>
      </c>
      <c r="D106" s="346"/>
      <c r="E106" s="346"/>
      <c r="F106" s="346"/>
      <c r="G106" s="346">
        <f t="shared" si="32"/>
        <v>40</v>
      </c>
      <c r="H106" s="346"/>
      <c r="I106" s="346">
        <v>40</v>
      </c>
      <c r="J106" s="346"/>
      <c r="K106" s="342"/>
      <c r="L106" s="342"/>
      <c r="M106" s="342"/>
      <c r="N106" s="342"/>
      <c r="O106" s="342"/>
      <c r="P106" s="342"/>
      <c r="Q106" s="342"/>
      <c r="R106" s="342"/>
      <c r="S106" s="340">
        <f t="shared" si="29"/>
        <v>0</v>
      </c>
      <c r="T106" s="346">
        <f t="shared" si="21"/>
        <v>40</v>
      </c>
      <c r="U106" s="339">
        <f t="shared" si="30"/>
        <v>0</v>
      </c>
      <c r="V106" s="339">
        <f t="shared" si="31"/>
        <v>40</v>
      </c>
    </row>
    <row r="107" spans="1:22" s="343" customFormat="1" ht="18.75" hidden="1" outlineLevel="1" x14ac:dyDescent="0.3">
      <c r="A107" s="344" t="s">
        <v>668</v>
      </c>
      <c r="B107" s="345" t="s">
        <v>64</v>
      </c>
      <c r="C107" s="345" t="s">
        <v>58</v>
      </c>
      <c r="D107" s="346"/>
      <c r="E107" s="346"/>
      <c r="F107" s="346"/>
      <c r="G107" s="346">
        <f t="shared" si="32"/>
        <v>40</v>
      </c>
      <c r="H107" s="346"/>
      <c r="I107" s="346">
        <v>40</v>
      </c>
      <c r="J107" s="346"/>
      <c r="K107" s="342"/>
      <c r="L107" s="342"/>
      <c r="M107" s="342"/>
      <c r="N107" s="342"/>
      <c r="O107" s="342"/>
      <c r="P107" s="342"/>
      <c r="Q107" s="342"/>
      <c r="R107" s="342"/>
      <c r="S107" s="340">
        <f t="shared" si="29"/>
        <v>0</v>
      </c>
      <c r="T107" s="346">
        <f t="shared" si="21"/>
        <v>40</v>
      </c>
      <c r="U107" s="339">
        <f t="shared" si="30"/>
        <v>0</v>
      </c>
      <c r="V107" s="339">
        <f t="shared" si="31"/>
        <v>40</v>
      </c>
    </row>
    <row r="108" spans="1:22" s="343" customFormat="1" ht="18.75" hidden="1" outlineLevel="1" x14ac:dyDescent="0.3">
      <c r="A108" s="344" t="s">
        <v>669</v>
      </c>
      <c r="B108" s="345" t="s">
        <v>64</v>
      </c>
      <c r="C108" s="345" t="s">
        <v>58</v>
      </c>
      <c r="D108" s="346"/>
      <c r="E108" s="346"/>
      <c r="F108" s="346"/>
      <c r="G108" s="346">
        <f t="shared" si="32"/>
        <v>40</v>
      </c>
      <c r="H108" s="346"/>
      <c r="I108" s="346">
        <v>40</v>
      </c>
      <c r="J108" s="346"/>
      <c r="K108" s="342"/>
      <c r="L108" s="342"/>
      <c r="M108" s="342"/>
      <c r="N108" s="342"/>
      <c r="O108" s="342"/>
      <c r="P108" s="342"/>
      <c r="Q108" s="342"/>
      <c r="R108" s="342"/>
      <c r="S108" s="340">
        <f t="shared" si="29"/>
        <v>0</v>
      </c>
      <c r="T108" s="346">
        <f t="shared" si="21"/>
        <v>40</v>
      </c>
      <c r="U108" s="339">
        <f t="shared" si="30"/>
        <v>0</v>
      </c>
      <c r="V108" s="339">
        <f t="shared" si="31"/>
        <v>40</v>
      </c>
    </row>
    <row r="109" spans="1:22" s="348" customFormat="1" ht="16.5" customHeight="1" x14ac:dyDescent="0.3">
      <c r="A109" s="336" t="s">
        <v>112</v>
      </c>
      <c r="B109" s="337" t="s">
        <v>64</v>
      </c>
      <c r="C109" s="337" t="s">
        <v>66</v>
      </c>
      <c r="D109" s="338">
        <f t="shared" si="20"/>
        <v>11824</v>
      </c>
      <c r="E109" s="339">
        <f>SUM(E110+E111)</f>
        <v>0</v>
      </c>
      <c r="F109" s="339">
        <f>SUM(F110+F111)</f>
        <v>11824</v>
      </c>
      <c r="G109" s="338">
        <f t="shared" si="32"/>
        <v>18188.7</v>
      </c>
      <c r="H109" s="339">
        <f>SUM(H110+H111)</f>
        <v>0</v>
      </c>
      <c r="I109" s="339">
        <f>SUM(I110+I111)</f>
        <v>18188.7</v>
      </c>
      <c r="J109" s="339"/>
      <c r="K109" s="339">
        <f t="shared" ref="K109:O109" si="33">SUM(K110+K111)</f>
        <v>0</v>
      </c>
      <c r="L109" s="339">
        <f t="shared" si="33"/>
        <v>0</v>
      </c>
      <c r="M109" s="339"/>
      <c r="N109" s="339"/>
      <c r="O109" s="339">
        <f t="shared" si="33"/>
        <v>0</v>
      </c>
      <c r="P109" s="339"/>
      <c r="Q109" s="339"/>
      <c r="R109" s="339"/>
      <c r="S109" s="340">
        <f t="shared" si="29"/>
        <v>0</v>
      </c>
      <c r="T109" s="338">
        <f t="shared" si="21"/>
        <v>18188.7</v>
      </c>
      <c r="U109" s="339">
        <f t="shared" si="30"/>
        <v>0</v>
      </c>
      <c r="V109" s="339">
        <f t="shared" si="31"/>
        <v>18188.7</v>
      </c>
    </row>
    <row r="110" spans="1:22" s="343" customFormat="1" ht="39" customHeight="1" x14ac:dyDescent="0.3">
      <c r="A110" s="344" t="s">
        <v>864</v>
      </c>
      <c r="B110" s="345" t="s">
        <v>64</v>
      </c>
      <c r="C110" s="345" t="s">
        <v>66</v>
      </c>
      <c r="D110" s="346">
        <f t="shared" si="20"/>
        <v>11824</v>
      </c>
      <c r="E110" s="346"/>
      <c r="F110" s="346">
        <v>11824</v>
      </c>
      <c r="G110" s="346">
        <f t="shared" si="32"/>
        <v>18188.7</v>
      </c>
      <c r="H110" s="346"/>
      <c r="I110" s="346">
        <v>18188.7</v>
      </c>
      <c r="J110" s="346"/>
      <c r="K110" s="342"/>
      <c r="L110" s="342"/>
      <c r="M110" s="342"/>
      <c r="N110" s="342"/>
      <c r="O110" s="342"/>
      <c r="P110" s="342"/>
      <c r="Q110" s="342"/>
      <c r="R110" s="342"/>
      <c r="S110" s="340">
        <f t="shared" si="29"/>
        <v>0</v>
      </c>
      <c r="T110" s="346">
        <f t="shared" si="21"/>
        <v>18188.7</v>
      </c>
      <c r="U110" s="339">
        <f t="shared" si="30"/>
        <v>0</v>
      </c>
      <c r="V110" s="339">
        <f t="shared" si="31"/>
        <v>18188.7</v>
      </c>
    </row>
    <row r="111" spans="1:22" s="343" customFormat="1" ht="37.5" hidden="1" x14ac:dyDescent="0.3">
      <c r="A111" s="344" t="s">
        <v>44</v>
      </c>
      <c r="B111" s="345" t="s">
        <v>64</v>
      </c>
      <c r="C111" s="345" t="s">
        <v>66</v>
      </c>
      <c r="D111" s="346">
        <f t="shared" si="20"/>
        <v>0</v>
      </c>
      <c r="E111" s="346"/>
      <c r="F111" s="346"/>
      <c r="G111" s="346">
        <f t="shared" si="32"/>
        <v>0</v>
      </c>
      <c r="H111" s="346"/>
      <c r="I111" s="346"/>
      <c r="J111" s="346"/>
      <c r="K111" s="342"/>
      <c r="L111" s="342"/>
      <c r="M111" s="342"/>
      <c r="N111" s="342"/>
      <c r="O111" s="342"/>
      <c r="P111" s="342"/>
      <c r="Q111" s="342"/>
      <c r="R111" s="342"/>
      <c r="S111" s="340">
        <f t="shared" si="29"/>
        <v>0</v>
      </c>
      <c r="T111" s="346">
        <f t="shared" si="21"/>
        <v>0</v>
      </c>
      <c r="U111" s="339">
        <f t="shared" si="30"/>
        <v>0</v>
      </c>
      <c r="V111" s="339">
        <f t="shared" si="31"/>
        <v>0</v>
      </c>
    </row>
    <row r="112" spans="1:22" s="343" customFormat="1" ht="20.25" customHeight="1" x14ac:dyDescent="0.3">
      <c r="A112" s="336" t="s">
        <v>113</v>
      </c>
      <c r="B112" s="337" t="s">
        <v>64</v>
      </c>
      <c r="C112" s="337" t="s">
        <v>114</v>
      </c>
      <c r="D112" s="346">
        <f t="shared" si="20"/>
        <v>2500</v>
      </c>
      <c r="E112" s="339">
        <f>SUM(E113)</f>
        <v>2500</v>
      </c>
      <c r="F112" s="339">
        <f>SUM(F113)</f>
        <v>0</v>
      </c>
      <c r="G112" s="346">
        <f t="shared" si="32"/>
        <v>2500</v>
      </c>
      <c r="H112" s="339">
        <f>SUM(H113)</f>
        <v>2500</v>
      </c>
      <c r="I112" s="339">
        <f>SUM(I113)</f>
        <v>0</v>
      </c>
      <c r="J112" s="339"/>
      <c r="K112" s="339">
        <f t="shared" ref="K112:O112" si="34">SUM(K113)</f>
        <v>0</v>
      </c>
      <c r="L112" s="339">
        <f t="shared" si="34"/>
        <v>0</v>
      </c>
      <c r="M112" s="339"/>
      <c r="N112" s="339"/>
      <c r="O112" s="339">
        <f t="shared" si="34"/>
        <v>0</v>
      </c>
      <c r="P112" s="339"/>
      <c r="Q112" s="339"/>
      <c r="R112" s="339"/>
      <c r="S112" s="340">
        <f t="shared" si="29"/>
        <v>0</v>
      </c>
      <c r="T112" s="338">
        <f t="shared" si="21"/>
        <v>2500</v>
      </c>
      <c r="U112" s="339">
        <f t="shared" si="30"/>
        <v>2500</v>
      </c>
      <c r="V112" s="339">
        <f t="shared" si="31"/>
        <v>0</v>
      </c>
    </row>
    <row r="113" spans="1:22" s="343" customFormat="1" ht="29.25" customHeight="1" x14ac:dyDescent="0.3">
      <c r="A113" s="344" t="s">
        <v>115</v>
      </c>
      <c r="B113" s="352" t="s">
        <v>64</v>
      </c>
      <c r="C113" s="352" t="s">
        <v>114</v>
      </c>
      <c r="D113" s="346">
        <f t="shared" si="20"/>
        <v>2500</v>
      </c>
      <c r="E113" s="346">
        <v>2500</v>
      </c>
      <c r="F113" s="346"/>
      <c r="G113" s="346">
        <f t="shared" si="32"/>
        <v>2500</v>
      </c>
      <c r="H113" s="346">
        <v>2500</v>
      </c>
      <c r="I113" s="346"/>
      <c r="J113" s="346"/>
      <c r="K113" s="342"/>
      <c r="L113" s="342"/>
      <c r="M113" s="342"/>
      <c r="N113" s="342"/>
      <c r="O113" s="342"/>
      <c r="P113" s="342"/>
      <c r="Q113" s="342"/>
      <c r="R113" s="342"/>
      <c r="S113" s="340">
        <f t="shared" si="29"/>
        <v>0</v>
      </c>
      <c r="T113" s="346">
        <f t="shared" si="21"/>
        <v>2500</v>
      </c>
      <c r="U113" s="339">
        <f t="shared" si="30"/>
        <v>2500</v>
      </c>
      <c r="V113" s="339">
        <f t="shared" si="31"/>
        <v>0</v>
      </c>
    </row>
    <row r="114" spans="1:22" s="343" customFormat="1" ht="18.75" customHeight="1" x14ac:dyDescent="0.3">
      <c r="A114" s="336" t="s">
        <v>258</v>
      </c>
      <c r="B114" s="353" t="s">
        <v>64</v>
      </c>
      <c r="C114" s="353" t="s">
        <v>92</v>
      </c>
      <c r="D114" s="338">
        <f t="shared" si="20"/>
        <v>50728.4</v>
      </c>
      <c r="E114" s="338">
        <f>SUM(E115)</f>
        <v>2536.4</v>
      </c>
      <c r="F114" s="338">
        <f>SUM(F115)</f>
        <v>48192</v>
      </c>
      <c r="G114" s="338">
        <f t="shared" si="32"/>
        <v>112623.9</v>
      </c>
      <c r="H114" s="338">
        <f>SUM(H115+H117+H118+H119)</f>
        <v>64431.9</v>
      </c>
      <c r="I114" s="338">
        <f>SUM(I115)</f>
        <v>48192</v>
      </c>
      <c r="J114" s="338"/>
      <c r="K114" s="338">
        <f>SUM(K115:K118)</f>
        <v>909.4</v>
      </c>
      <c r="L114" s="338">
        <f t="shared" ref="L114:R114" si="35">SUM(L115:L116)</f>
        <v>0</v>
      </c>
      <c r="M114" s="338"/>
      <c r="N114" s="338">
        <f t="shared" si="35"/>
        <v>0</v>
      </c>
      <c r="O114" s="338">
        <f t="shared" si="35"/>
        <v>0</v>
      </c>
      <c r="P114" s="338"/>
      <c r="Q114" s="338">
        <f t="shared" si="35"/>
        <v>0</v>
      </c>
      <c r="R114" s="338">
        <f t="shared" si="35"/>
        <v>9072.2000000000007</v>
      </c>
      <c r="S114" s="340">
        <f t="shared" si="29"/>
        <v>9981.6</v>
      </c>
      <c r="T114" s="338">
        <f t="shared" si="21"/>
        <v>122605.5</v>
      </c>
      <c r="U114" s="339">
        <f t="shared" si="30"/>
        <v>65341.3</v>
      </c>
      <c r="V114" s="339">
        <f t="shared" si="31"/>
        <v>57264.2</v>
      </c>
    </row>
    <row r="115" spans="1:22" s="343" customFormat="1" ht="60" customHeight="1" x14ac:dyDescent="0.3">
      <c r="A115" s="344" t="s">
        <v>674</v>
      </c>
      <c r="B115" s="352" t="s">
        <v>64</v>
      </c>
      <c r="C115" s="352" t="s">
        <v>92</v>
      </c>
      <c r="D115" s="346">
        <f t="shared" si="20"/>
        <v>50728.4</v>
      </c>
      <c r="E115" s="346">
        <v>2536.4</v>
      </c>
      <c r="F115" s="346">
        <v>48192</v>
      </c>
      <c r="G115" s="346">
        <f t="shared" si="32"/>
        <v>50728.4</v>
      </c>
      <c r="H115" s="346">
        <v>2536.4</v>
      </c>
      <c r="I115" s="346">
        <v>48192</v>
      </c>
      <c r="J115" s="346"/>
      <c r="K115" s="342"/>
      <c r="L115" s="342"/>
      <c r="M115" s="342"/>
      <c r="N115" s="342"/>
      <c r="O115" s="342"/>
      <c r="P115" s="342"/>
      <c r="Q115" s="342"/>
      <c r="R115" s="342"/>
      <c r="S115" s="340">
        <f t="shared" si="29"/>
        <v>0</v>
      </c>
      <c r="T115" s="346">
        <f t="shared" si="21"/>
        <v>50728.4</v>
      </c>
      <c r="U115" s="339">
        <f t="shared" si="30"/>
        <v>2536.4</v>
      </c>
      <c r="V115" s="339">
        <f t="shared" si="31"/>
        <v>48192</v>
      </c>
    </row>
    <row r="116" spans="1:22" s="343" customFormat="1" ht="67.5" customHeight="1" x14ac:dyDescent="0.3">
      <c r="A116" s="344" t="s">
        <v>865</v>
      </c>
      <c r="B116" s="352" t="s">
        <v>64</v>
      </c>
      <c r="C116" s="352" t="s">
        <v>92</v>
      </c>
      <c r="D116" s="346"/>
      <c r="E116" s="346"/>
      <c r="F116" s="346"/>
      <c r="G116" s="346">
        <f t="shared" si="32"/>
        <v>0</v>
      </c>
      <c r="H116" s="346"/>
      <c r="I116" s="346"/>
      <c r="J116" s="346"/>
      <c r="K116" s="342">
        <v>1008.1</v>
      </c>
      <c r="L116" s="342"/>
      <c r="M116" s="342"/>
      <c r="N116" s="342"/>
      <c r="O116" s="342"/>
      <c r="P116" s="342"/>
      <c r="Q116" s="342"/>
      <c r="R116" s="342">
        <v>9072.2000000000007</v>
      </c>
      <c r="S116" s="340">
        <f t="shared" si="29"/>
        <v>10080.300000000001</v>
      </c>
      <c r="T116" s="346">
        <f t="shared" ref="T116:T117" si="36">SUM(U116:V116)</f>
        <v>10080.300000000001</v>
      </c>
      <c r="U116" s="339">
        <f t="shared" si="30"/>
        <v>1008.1</v>
      </c>
      <c r="V116" s="339">
        <f t="shared" si="31"/>
        <v>9072.2000000000007</v>
      </c>
    </row>
    <row r="117" spans="1:22" s="343" customFormat="1" ht="18.75" x14ac:dyDescent="0.3">
      <c r="A117" s="344" t="s">
        <v>678</v>
      </c>
      <c r="B117" s="352" t="s">
        <v>64</v>
      </c>
      <c r="C117" s="352" t="s">
        <v>92</v>
      </c>
      <c r="D117" s="346"/>
      <c r="E117" s="346"/>
      <c r="F117" s="346"/>
      <c r="G117" s="346">
        <f t="shared" si="32"/>
        <v>100</v>
      </c>
      <c r="H117" s="346">
        <v>100</v>
      </c>
      <c r="I117" s="346"/>
      <c r="J117" s="346"/>
      <c r="K117" s="342">
        <v>-9.5</v>
      </c>
      <c r="L117" s="342"/>
      <c r="M117" s="342"/>
      <c r="N117" s="342"/>
      <c r="O117" s="342"/>
      <c r="P117" s="342"/>
      <c r="Q117" s="342"/>
      <c r="R117" s="342"/>
      <c r="S117" s="340">
        <f t="shared" si="29"/>
        <v>-9.5</v>
      </c>
      <c r="T117" s="346">
        <f t="shared" si="36"/>
        <v>90.5</v>
      </c>
      <c r="U117" s="339">
        <f t="shared" si="30"/>
        <v>90.5</v>
      </c>
      <c r="V117" s="339">
        <f t="shared" si="31"/>
        <v>0</v>
      </c>
    </row>
    <row r="118" spans="1:22" s="343" customFormat="1" ht="37.5" x14ac:dyDescent="0.3">
      <c r="A118" s="344" t="s">
        <v>695</v>
      </c>
      <c r="B118" s="352" t="s">
        <v>64</v>
      </c>
      <c r="C118" s="352" t="s">
        <v>92</v>
      </c>
      <c r="D118" s="346"/>
      <c r="E118" s="346"/>
      <c r="F118" s="346"/>
      <c r="G118" s="346">
        <f t="shared" si="32"/>
        <v>1734.2</v>
      </c>
      <c r="H118" s="346">
        <v>1734.2</v>
      </c>
      <c r="I118" s="346"/>
      <c r="J118" s="346"/>
      <c r="K118" s="342">
        <v>-89.2</v>
      </c>
      <c r="L118" s="342"/>
      <c r="M118" s="342"/>
      <c r="N118" s="342"/>
      <c r="O118" s="342"/>
      <c r="P118" s="342"/>
      <c r="Q118" s="342"/>
      <c r="R118" s="342"/>
      <c r="S118" s="340">
        <f t="shared" si="29"/>
        <v>-89.2</v>
      </c>
      <c r="T118" s="346">
        <f t="shared" si="21"/>
        <v>1645</v>
      </c>
      <c r="U118" s="339">
        <f t="shared" si="30"/>
        <v>1645</v>
      </c>
      <c r="V118" s="339">
        <f t="shared" si="31"/>
        <v>0</v>
      </c>
    </row>
    <row r="119" spans="1:22" s="343" customFormat="1" ht="56.25" x14ac:dyDescent="0.3">
      <c r="A119" s="344" t="s">
        <v>696</v>
      </c>
      <c r="B119" s="352" t="s">
        <v>64</v>
      </c>
      <c r="C119" s="352" t="s">
        <v>92</v>
      </c>
      <c r="D119" s="346"/>
      <c r="E119" s="346"/>
      <c r="F119" s="346"/>
      <c r="G119" s="346">
        <f t="shared" si="32"/>
        <v>60061.3</v>
      </c>
      <c r="H119" s="346">
        <v>60061.3</v>
      </c>
      <c r="I119" s="346"/>
      <c r="J119" s="346"/>
      <c r="K119" s="342"/>
      <c r="L119" s="342"/>
      <c r="M119" s="342"/>
      <c r="N119" s="342"/>
      <c r="O119" s="342"/>
      <c r="P119" s="342"/>
      <c r="Q119" s="342"/>
      <c r="R119" s="342"/>
      <c r="S119" s="340">
        <f t="shared" si="29"/>
        <v>0</v>
      </c>
      <c r="T119" s="346">
        <f>SUM(U119:V119)</f>
        <v>60061.3</v>
      </c>
      <c r="U119" s="339">
        <f t="shared" si="30"/>
        <v>60061.3</v>
      </c>
      <c r="V119" s="339">
        <f t="shared" si="31"/>
        <v>0</v>
      </c>
    </row>
    <row r="120" spans="1:22" s="343" customFormat="1" ht="18.75" customHeight="1" x14ac:dyDescent="0.3">
      <c r="A120" s="336" t="s">
        <v>116</v>
      </c>
      <c r="B120" s="353" t="s">
        <v>64</v>
      </c>
      <c r="C120" s="353" t="s">
        <v>117</v>
      </c>
      <c r="D120" s="346">
        <f t="shared" si="20"/>
        <v>14821.8</v>
      </c>
      <c r="E120" s="338">
        <f>SUM(E121+E122+E131+E132+E133+E134+E135)</f>
        <v>14821.8</v>
      </c>
      <c r="F120" s="338">
        <f>SUM(F121+F122)</f>
        <v>0</v>
      </c>
      <c r="G120" s="346">
        <f t="shared" si="32"/>
        <v>16875.800000000003</v>
      </c>
      <c r="H120" s="338">
        <f>SUM(H121+H122+H131+H132+H133+H134+H135)</f>
        <v>16875.800000000003</v>
      </c>
      <c r="I120" s="338">
        <f>SUM(I121+I122)</f>
        <v>0</v>
      </c>
      <c r="J120" s="338"/>
      <c r="K120" s="338">
        <f>SUM(K121+K122+K132)</f>
        <v>0</v>
      </c>
      <c r="L120" s="338">
        <f>SUM(L121+L122+L135)</f>
        <v>0</v>
      </c>
      <c r="M120" s="338"/>
      <c r="N120" s="338"/>
      <c r="O120" s="338">
        <f t="shared" ref="O120" si="37">SUM(O121+O122)</f>
        <v>0</v>
      </c>
      <c r="P120" s="338"/>
      <c r="Q120" s="338"/>
      <c r="R120" s="338"/>
      <c r="S120" s="340">
        <f t="shared" si="29"/>
        <v>0</v>
      </c>
      <c r="T120" s="338">
        <f t="shared" si="21"/>
        <v>16875.800000000003</v>
      </c>
      <c r="U120" s="339">
        <f t="shared" si="30"/>
        <v>16875.800000000003</v>
      </c>
      <c r="V120" s="339">
        <f t="shared" si="31"/>
        <v>0</v>
      </c>
    </row>
    <row r="121" spans="1:22" s="343" customFormat="1" ht="42" customHeight="1" x14ac:dyDescent="0.3">
      <c r="A121" s="344" t="s">
        <v>319</v>
      </c>
      <c r="B121" s="352" t="s">
        <v>64</v>
      </c>
      <c r="C121" s="345" t="s">
        <v>117</v>
      </c>
      <c r="D121" s="346">
        <f t="shared" si="20"/>
        <v>8426.7999999999993</v>
      </c>
      <c r="E121" s="346">
        <v>8426.7999999999993</v>
      </c>
      <c r="F121" s="346"/>
      <c r="G121" s="346">
        <f t="shared" si="32"/>
        <v>9600.1</v>
      </c>
      <c r="H121" s="346">
        <v>9600.1</v>
      </c>
      <c r="I121" s="346"/>
      <c r="J121" s="346"/>
      <c r="K121" s="342"/>
      <c r="L121" s="342"/>
      <c r="M121" s="342"/>
      <c r="N121" s="342"/>
      <c r="O121" s="342"/>
      <c r="P121" s="342"/>
      <c r="Q121" s="342"/>
      <c r="R121" s="342"/>
      <c r="S121" s="340">
        <f t="shared" si="29"/>
        <v>0</v>
      </c>
      <c r="T121" s="346">
        <f t="shared" si="21"/>
        <v>9600.1</v>
      </c>
      <c r="U121" s="339">
        <f t="shared" si="30"/>
        <v>9600.1</v>
      </c>
      <c r="V121" s="339">
        <f t="shared" si="31"/>
        <v>0</v>
      </c>
    </row>
    <row r="122" spans="1:22" s="343" customFormat="1" ht="42.75" customHeight="1" x14ac:dyDescent="0.3">
      <c r="A122" s="344" t="s">
        <v>7</v>
      </c>
      <c r="B122" s="352" t="s">
        <v>64</v>
      </c>
      <c r="C122" s="345" t="s">
        <v>117</v>
      </c>
      <c r="D122" s="346">
        <f t="shared" si="20"/>
        <v>4000</v>
      </c>
      <c r="E122" s="350">
        <v>4000</v>
      </c>
      <c r="F122" s="350">
        <f>SUM(F123+F124+F128+F130)</f>
        <v>0</v>
      </c>
      <c r="G122" s="346">
        <f t="shared" si="32"/>
        <v>4885.5000000000009</v>
      </c>
      <c r="H122" s="350">
        <f>H123+H124+H125+H126</f>
        <v>4885.5000000000009</v>
      </c>
      <c r="I122" s="350">
        <f t="shared" ref="I122:L122" si="38">I123+I124+I125+I126</f>
        <v>0</v>
      </c>
      <c r="J122" s="350"/>
      <c r="K122" s="350">
        <f t="shared" si="38"/>
        <v>0</v>
      </c>
      <c r="L122" s="350">
        <f t="shared" si="38"/>
        <v>0</v>
      </c>
      <c r="M122" s="350"/>
      <c r="N122" s="350"/>
      <c r="O122" s="342"/>
      <c r="P122" s="342"/>
      <c r="Q122" s="342"/>
      <c r="R122" s="342"/>
      <c r="S122" s="340">
        <f t="shared" si="29"/>
        <v>0</v>
      </c>
      <c r="T122" s="346">
        <f t="shared" si="21"/>
        <v>4885.5000000000009</v>
      </c>
      <c r="U122" s="339">
        <f t="shared" si="30"/>
        <v>4885.5000000000009</v>
      </c>
      <c r="V122" s="339">
        <f t="shared" si="31"/>
        <v>0</v>
      </c>
    </row>
    <row r="123" spans="1:22" s="343" customFormat="1" ht="18.75" outlineLevel="1" x14ac:dyDescent="0.3">
      <c r="A123" s="344" t="s">
        <v>118</v>
      </c>
      <c r="B123" s="352" t="s">
        <v>64</v>
      </c>
      <c r="C123" s="345" t="s">
        <v>117</v>
      </c>
      <c r="D123" s="346">
        <f t="shared" si="20"/>
        <v>0</v>
      </c>
      <c r="E123" s="346"/>
      <c r="F123" s="346"/>
      <c r="G123" s="346">
        <f t="shared" si="32"/>
        <v>4058.8</v>
      </c>
      <c r="H123" s="346">
        <v>4058.8</v>
      </c>
      <c r="I123" s="346"/>
      <c r="J123" s="346"/>
      <c r="K123" s="342"/>
      <c r="L123" s="342"/>
      <c r="M123" s="342"/>
      <c r="N123" s="342"/>
      <c r="O123" s="342"/>
      <c r="P123" s="342"/>
      <c r="Q123" s="342"/>
      <c r="R123" s="342"/>
      <c r="S123" s="340">
        <f t="shared" si="29"/>
        <v>0</v>
      </c>
      <c r="T123" s="346">
        <f t="shared" si="21"/>
        <v>4058.8</v>
      </c>
      <c r="U123" s="339">
        <f t="shared" si="30"/>
        <v>4058.8</v>
      </c>
      <c r="V123" s="339">
        <f t="shared" si="31"/>
        <v>0</v>
      </c>
    </row>
    <row r="124" spans="1:22" s="343" customFormat="1" ht="18.75" outlineLevel="1" x14ac:dyDescent="0.3">
      <c r="A124" s="344" t="s">
        <v>119</v>
      </c>
      <c r="B124" s="352" t="s">
        <v>64</v>
      </c>
      <c r="C124" s="345" t="s">
        <v>117</v>
      </c>
      <c r="D124" s="346">
        <f t="shared" si="20"/>
        <v>0</v>
      </c>
      <c r="E124" s="346"/>
      <c r="F124" s="346"/>
      <c r="G124" s="346">
        <f t="shared" si="32"/>
        <v>180.6</v>
      </c>
      <c r="H124" s="346">
        <v>180.6</v>
      </c>
      <c r="I124" s="346"/>
      <c r="J124" s="346"/>
      <c r="K124" s="342"/>
      <c r="L124" s="342"/>
      <c r="M124" s="342"/>
      <c r="N124" s="342"/>
      <c r="O124" s="342"/>
      <c r="P124" s="342"/>
      <c r="Q124" s="342"/>
      <c r="R124" s="342"/>
      <c r="S124" s="340">
        <f t="shared" si="29"/>
        <v>0</v>
      </c>
      <c r="T124" s="346">
        <f t="shared" si="21"/>
        <v>180.6</v>
      </c>
      <c r="U124" s="339">
        <f t="shared" si="30"/>
        <v>180.6</v>
      </c>
      <c r="V124" s="339">
        <f t="shared" si="31"/>
        <v>0</v>
      </c>
    </row>
    <row r="125" spans="1:22" s="343" customFormat="1" ht="18.75" outlineLevel="1" x14ac:dyDescent="0.3">
      <c r="A125" s="344" t="s">
        <v>758</v>
      </c>
      <c r="B125" s="352" t="s">
        <v>64</v>
      </c>
      <c r="C125" s="345" t="s">
        <v>117</v>
      </c>
      <c r="D125" s="346"/>
      <c r="E125" s="346"/>
      <c r="F125" s="346"/>
      <c r="G125" s="346">
        <f t="shared" si="32"/>
        <v>60.6</v>
      </c>
      <c r="H125" s="346">
        <v>60.6</v>
      </c>
      <c r="I125" s="346"/>
      <c r="J125" s="346"/>
      <c r="K125" s="342"/>
      <c r="L125" s="342"/>
      <c r="M125" s="342"/>
      <c r="N125" s="342"/>
      <c r="O125" s="342"/>
      <c r="P125" s="342"/>
      <c r="Q125" s="342"/>
      <c r="R125" s="342"/>
      <c r="S125" s="340">
        <f t="shared" si="29"/>
        <v>0</v>
      </c>
      <c r="T125" s="346">
        <f t="shared" si="21"/>
        <v>60.6</v>
      </c>
      <c r="U125" s="339">
        <f t="shared" si="30"/>
        <v>60.6</v>
      </c>
      <c r="V125" s="339">
        <f t="shared" si="31"/>
        <v>0</v>
      </c>
    </row>
    <row r="126" spans="1:22" s="343" customFormat="1" ht="18.75" outlineLevel="1" x14ac:dyDescent="0.3">
      <c r="A126" s="344" t="s">
        <v>732</v>
      </c>
      <c r="B126" s="352" t="s">
        <v>64</v>
      </c>
      <c r="C126" s="345" t="s">
        <v>117</v>
      </c>
      <c r="D126" s="346"/>
      <c r="E126" s="346"/>
      <c r="F126" s="346"/>
      <c r="G126" s="346">
        <f t="shared" si="32"/>
        <v>585.5</v>
      </c>
      <c r="H126" s="346">
        <v>585.5</v>
      </c>
      <c r="I126" s="346"/>
      <c r="J126" s="346"/>
      <c r="K126" s="342"/>
      <c r="L126" s="342"/>
      <c r="M126" s="342"/>
      <c r="N126" s="342"/>
      <c r="O126" s="342"/>
      <c r="P126" s="342"/>
      <c r="Q126" s="342"/>
      <c r="R126" s="342"/>
      <c r="S126" s="340">
        <f t="shared" si="29"/>
        <v>0</v>
      </c>
      <c r="T126" s="346">
        <f t="shared" si="21"/>
        <v>585.5</v>
      </c>
      <c r="U126" s="339">
        <f t="shared" si="30"/>
        <v>585.5</v>
      </c>
      <c r="V126" s="339">
        <f t="shared" si="31"/>
        <v>0</v>
      </c>
    </row>
    <row r="127" spans="1:22" s="343" customFormat="1" ht="18.75" hidden="1" outlineLevel="1" x14ac:dyDescent="0.3">
      <c r="A127" s="344" t="s">
        <v>43</v>
      </c>
      <c r="B127" s="352" t="s">
        <v>64</v>
      </c>
      <c r="C127" s="345" t="s">
        <v>117</v>
      </c>
      <c r="D127" s="346">
        <f t="shared" si="20"/>
        <v>0</v>
      </c>
      <c r="E127" s="346"/>
      <c r="F127" s="346"/>
      <c r="G127" s="346">
        <f t="shared" si="32"/>
        <v>0</v>
      </c>
      <c r="H127" s="346"/>
      <c r="I127" s="346"/>
      <c r="J127" s="346"/>
      <c r="K127" s="342"/>
      <c r="L127" s="342"/>
      <c r="M127" s="342"/>
      <c r="N127" s="342"/>
      <c r="O127" s="342"/>
      <c r="P127" s="342"/>
      <c r="Q127" s="342"/>
      <c r="R127" s="342"/>
      <c r="S127" s="340">
        <f t="shared" si="29"/>
        <v>0</v>
      </c>
      <c r="T127" s="346">
        <f t="shared" si="21"/>
        <v>0</v>
      </c>
      <c r="U127" s="339">
        <f t="shared" si="30"/>
        <v>0</v>
      </c>
      <c r="V127" s="339">
        <f t="shared" si="31"/>
        <v>0</v>
      </c>
    </row>
    <row r="128" spans="1:22" s="343" customFormat="1" ht="18.75" hidden="1" outlineLevel="1" x14ac:dyDescent="0.3">
      <c r="A128" s="344" t="s">
        <v>6</v>
      </c>
      <c r="B128" s="352" t="s">
        <v>64</v>
      </c>
      <c r="C128" s="345" t="s">
        <v>117</v>
      </c>
      <c r="D128" s="346">
        <f t="shared" si="20"/>
        <v>0</v>
      </c>
      <c r="E128" s="346"/>
      <c r="F128" s="346"/>
      <c r="G128" s="346">
        <f t="shared" si="32"/>
        <v>0</v>
      </c>
      <c r="H128" s="346"/>
      <c r="I128" s="346"/>
      <c r="J128" s="346"/>
      <c r="K128" s="342"/>
      <c r="L128" s="342"/>
      <c r="M128" s="342"/>
      <c r="N128" s="342"/>
      <c r="O128" s="342"/>
      <c r="P128" s="342"/>
      <c r="Q128" s="342"/>
      <c r="R128" s="342"/>
      <c r="S128" s="340">
        <f t="shared" si="29"/>
        <v>0</v>
      </c>
      <c r="T128" s="346">
        <f t="shared" si="21"/>
        <v>0</v>
      </c>
      <c r="U128" s="339">
        <f t="shared" si="30"/>
        <v>0</v>
      </c>
      <c r="V128" s="339">
        <f t="shared" si="31"/>
        <v>0</v>
      </c>
    </row>
    <row r="129" spans="1:22" s="343" customFormat="1" ht="18.75" hidden="1" outlineLevel="1" x14ac:dyDescent="0.3">
      <c r="A129" s="344" t="s">
        <v>5</v>
      </c>
      <c r="B129" s="352" t="s">
        <v>64</v>
      </c>
      <c r="C129" s="345" t="s">
        <v>117</v>
      </c>
      <c r="D129" s="346">
        <f t="shared" si="20"/>
        <v>0</v>
      </c>
      <c r="E129" s="346"/>
      <c r="F129" s="346"/>
      <c r="G129" s="346">
        <f t="shared" si="32"/>
        <v>0</v>
      </c>
      <c r="H129" s="346"/>
      <c r="I129" s="346"/>
      <c r="J129" s="346"/>
      <c r="K129" s="342"/>
      <c r="L129" s="342"/>
      <c r="M129" s="342"/>
      <c r="N129" s="342"/>
      <c r="O129" s="342"/>
      <c r="P129" s="342"/>
      <c r="Q129" s="342"/>
      <c r="R129" s="342"/>
      <c r="S129" s="340">
        <f t="shared" si="29"/>
        <v>0</v>
      </c>
      <c r="T129" s="346">
        <f t="shared" si="21"/>
        <v>0</v>
      </c>
      <c r="U129" s="339">
        <f t="shared" si="30"/>
        <v>0</v>
      </c>
      <c r="V129" s="339">
        <f t="shared" si="31"/>
        <v>0</v>
      </c>
    </row>
    <row r="130" spans="1:22" s="343" customFormat="1" ht="18.75" hidden="1" outlineLevel="1" x14ac:dyDescent="0.3">
      <c r="A130" s="344" t="s">
        <v>120</v>
      </c>
      <c r="B130" s="352" t="s">
        <v>64</v>
      </c>
      <c r="C130" s="345" t="s">
        <v>117</v>
      </c>
      <c r="D130" s="346">
        <f t="shared" si="20"/>
        <v>0</v>
      </c>
      <c r="E130" s="346"/>
      <c r="F130" s="346"/>
      <c r="G130" s="346">
        <f t="shared" si="32"/>
        <v>0</v>
      </c>
      <c r="H130" s="346"/>
      <c r="I130" s="346"/>
      <c r="J130" s="346"/>
      <c r="K130" s="342"/>
      <c r="L130" s="342"/>
      <c r="M130" s="342"/>
      <c r="N130" s="342"/>
      <c r="O130" s="342"/>
      <c r="P130" s="342"/>
      <c r="Q130" s="342"/>
      <c r="R130" s="342"/>
      <c r="S130" s="340">
        <f t="shared" si="29"/>
        <v>0</v>
      </c>
      <c r="T130" s="346">
        <f t="shared" si="21"/>
        <v>0</v>
      </c>
      <c r="U130" s="339">
        <f t="shared" si="30"/>
        <v>0</v>
      </c>
      <c r="V130" s="339">
        <f t="shared" si="31"/>
        <v>0</v>
      </c>
    </row>
    <row r="131" spans="1:22" s="343" customFormat="1" ht="21" customHeight="1" x14ac:dyDescent="0.3">
      <c r="A131" s="344" t="s">
        <v>333</v>
      </c>
      <c r="B131" s="352" t="s">
        <v>64</v>
      </c>
      <c r="C131" s="345" t="s">
        <v>117</v>
      </c>
      <c r="D131" s="346">
        <f t="shared" si="20"/>
        <v>152</v>
      </c>
      <c r="E131" s="346">
        <v>152</v>
      </c>
      <c r="F131" s="346"/>
      <c r="G131" s="346">
        <f t="shared" si="32"/>
        <v>152</v>
      </c>
      <c r="H131" s="346">
        <v>152</v>
      </c>
      <c r="I131" s="346"/>
      <c r="J131" s="346"/>
      <c r="K131" s="342"/>
      <c r="L131" s="342"/>
      <c r="M131" s="342"/>
      <c r="N131" s="342"/>
      <c r="O131" s="342"/>
      <c r="P131" s="342"/>
      <c r="Q131" s="342"/>
      <c r="R131" s="342"/>
      <c r="S131" s="340">
        <f t="shared" si="29"/>
        <v>0</v>
      </c>
      <c r="T131" s="346">
        <f t="shared" si="21"/>
        <v>152</v>
      </c>
      <c r="U131" s="339">
        <f t="shared" si="30"/>
        <v>152</v>
      </c>
      <c r="V131" s="339">
        <f t="shared" si="31"/>
        <v>0</v>
      </c>
    </row>
    <row r="132" spans="1:22" s="343" customFormat="1" ht="23.25" customHeight="1" x14ac:dyDescent="0.3">
      <c r="A132" s="344" t="s">
        <v>27</v>
      </c>
      <c r="B132" s="352" t="s">
        <v>64</v>
      </c>
      <c r="C132" s="345" t="s">
        <v>117</v>
      </c>
      <c r="D132" s="346">
        <f t="shared" si="20"/>
        <v>890</v>
      </c>
      <c r="E132" s="346">
        <v>890</v>
      </c>
      <c r="F132" s="346"/>
      <c r="G132" s="346">
        <f t="shared" si="32"/>
        <v>890</v>
      </c>
      <c r="H132" s="346">
        <v>890</v>
      </c>
      <c r="I132" s="346"/>
      <c r="J132" s="346"/>
      <c r="K132" s="342"/>
      <c r="L132" s="342"/>
      <c r="M132" s="342"/>
      <c r="N132" s="342"/>
      <c r="O132" s="342"/>
      <c r="P132" s="342"/>
      <c r="Q132" s="342"/>
      <c r="R132" s="342"/>
      <c r="S132" s="340">
        <f t="shared" si="29"/>
        <v>0</v>
      </c>
      <c r="T132" s="346">
        <f t="shared" si="21"/>
        <v>890</v>
      </c>
      <c r="U132" s="339">
        <f t="shared" si="30"/>
        <v>890</v>
      </c>
      <c r="V132" s="339">
        <f t="shared" si="31"/>
        <v>0</v>
      </c>
    </row>
    <row r="133" spans="1:22" s="343" customFormat="1" ht="21" customHeight="1" x14ac:dyDescent="0.3">
      <c r="A133" s="344" t="s">
        <v>28</v>
      </c>
      <c r="B133" s="352" t="s">
        <v>64</v>
      </c>
      <c r="C133" s="345" t="s">
        <v>117</v>
      </c>
      <c r="D133" s="346">
        <f t="shared" si="20"/>
        <v>48</v>
      </c>
      <c r="E133" s="346">
        <v>48</v>
      </c>
      <c r="F133" s="346"/>
      <c r="G133" s="346">
        <f t="shared" si="32"/>
        <v>48</v>
      </c>
      <c r="H133" s="346">
        <v>48</v>
      </c>
      <c r="I133" s="346"/>
      <c r="J133" s="346"/>
      <c r="K133" s="342"/>
      <c r="L133" s="342"/>
      <c r="M133" s="342"/>
      <c r="N133" s="342"/>
      <c r="O133" s="342"/>
      <c r="P133" s="342"/>
      <c r="Q133" s="342"/>
      <c r="R133" s="342"/>
      <c r="S133" s="340">
        <f t="shared" si="29"/>
        <v>0</v>
      </c>
      <c r="T133" s="346">
        <f t="shared" si="21"/>
        <v>48</v>
      </c>
      <c r="U133" s="339">
        <f t="shared" si="30"/>
        <v>48</v>
      </c>
      <c r="V133" s="339">
        <f t="shared" si="31"/>
        <v>0</v>
      </c>
    </row>
    <row r="134" spans="1:22" s="343" customFormat="1" ht="21" customHeight="1" x14ac:dyDescent="0.3">
      <c r="A134" s="344" t="s">
        <v>29</v>
      </c>
      <c r="B134" s="352" t="s">
        <v>64</v>
      </c>
      <c r="C134" s="345" t="s">
        <v>117</v>
      </c>
      <c r="D134" s="346">
        <f t="shared" si="20"/>
        <v>1005</v>
      </c>
      <c r="E134" s="346">
        <v>1005</v>
      </c>
      <c r="F134" s="346"/>
      <c r="G134" s="346">
        <f t="shared" si="32"/>
        <v>1005</v>
      </c>
      <c r="H134" s="346">
        <v>1005</v>
      </c>
      <c r="I134" s="346"/>
      <c r="J134" s="346"/>
      <c r="K134" s="342"/>
      <c r="L134" s="342"/>
      <c r="M134" s="342"/>
      <c r="N134" s="342"/>
      <c r="O134" s="342"/>
      <c r="P134" s="342"/>
      <c r="Q134" s="342"/>
      <c r="R134" s="342"/>
      <c r="S134" s="340">
        <f t="shared" si="29"/>
        <v>0</v>
      </c>
      <c r="T134" s="346">
        <f t="shared" si="21"/>
        <v>1005</v>
      </c>
      <c r="U134" s="339">
        <f t="shared" si="30"/>
        <v>1005</v>
      </c>
      <c r="V134" s="339">
        <f t="shared" si="31"/>
        <v>0</v>
      </c>
    </row>
    <row r="135" spans="1:22" s="343" customFormat="1" ht="20.25" customHeight="1" x14ac:dyDescent="0.3">
      <c r="A135" s="344" t="s">
        <v>30</v>
      </c>
      <c r="B135" s="352" t="s">
        <v>64</v>
      </c>
      <c r="C135" s="345" t="s">
        <v>117</v>
      </c>
      <c r="D135" s="346">
        <f t="shared" si="20"/>
        <v>300</v>
      </c>
      <c r="E135" s="346">
        <v>300</v>
      </c>
      <c r="F135" s="346"/>
      <c r="G135" s="346">
        <f t="shared" si="32"/>
        <v>295.2</v>
      </c>
      <c r="H135" s="346">
        <v>295.2</v>
      </c>
      <c r="I135" s="346"/>
      <c r="J135" s="346"/>
      <c r="K135" s="342"/>
      <c r="L135" s="342"/>
      <c r="M135" s="342"/>
      <c r="N135" s="342"/>
      <c r="O135" s="342"/>
      <c r="P135" s="342"/>
      <c r="Q135" s="342"/>
      <c r="R135" s="342"/>
      <c r="S135" s="340">
        <f t="shared" si="29"/>
        <v>0</v>
      </c>
      <c r="T135" s="346">
        <f t="shared" si="21"/>
        <v>295.2</v>
      </c>
      <c r="U135" s="339">
        <f t="shared" si="30"/>
        <v>295.2</v>
      </c>
      <c r="V135" s="339">
        <f t="shared" si="31"/>
        <v>0</v>
      </c>
    </row>
    <row r="136" spans="1:22" s="343" customFormat="1" ht="17.25" customHeight="1" x14ac:dyDescent="0.3">
      <c r="A136" s="336" t="s">
        <v>121</v>
      </c>
      <c r="B136" s="353" t="s">
        <v>64</v>
      </c>
      <c r="C136" s="337" t="s">
        <v>122</v>
      </c>
      <c r="D136" s="338">
        <f t="shared" si="20"/>
        <v>38793.4</v>
      </c>
      <c r="E136" s="339">
        <f>SUM(E137+E138+E139+E140+E141+E142+E143+E144+E145+E146)</f>
        <v>35464.5</v>
      </c>
      <c r="F136" s="339">
        <f>SUM(F137+F138+F139+F140+F141+F142+F143+F145)</f>
        <v>3328.9</v>
      </c>
      <c r="G136" s="338">
        <f>SUM(H136:I136)</f>
        <v>71658.899999999994</v>
      </c>
      <c r="H136" s="339">
        <f>SUM(H137+H138+H139+H140+H141+H142+H143+H144+H145+H146)</f>
        <v>43556.2</v>
      </c>
      <c r="I136" s="339">
        <f>SUM(I137+I138+I139+I140+I141+I142+I143+I144+I145+I146)</f>
        <v>28102.7</v>
      </c>
      <c r="J136" s="339">
        <f t="shared" ref="J136:L136" si="39">SUM(J137+J138+J139+J140+J141+J142+J143+J144+J145+J146)</f>
        <v>0</v>
      </c>
      <c r="K136" s="339">
        <f t="shared" si="39"/>
        <v>-1502</v>
      </c>
      <c r="L136" s="339">
        <f t="shared" si="39"/>
        <v>0</v>
      </c>
      <c r="M136" s="339"/>
      <c r="N136" s="339"/>
      <c r="O136" s="339">
        <f>SUM(O137+O138+O139+O140+O141+O142+O143+O145)</f>
        <v>0</v>
      </c>
      <c r="P136" s="339"/>
      <c r="Q136" s="339"/>
      <c r="R136" s="339"/>
      <c r="S136" s="340">
        <f t="shared" si="29"/>
        <v>-1502</v>
      </c>
      <c r="T136" s="338">
        <f>SUM(U136:V136)</f>
        <v>70156.899999999994</v>
      </c>
      <c r="U136" s="339">
        <f t="shared" si="30"/>
        <v>42054.2</v>
      </c>
      <c r="V136" s="339">
        <f t="shared" si="31"/>
        <v>28102.7</v>
      </c>
    </row>
    <row r="137" spans="1:22" s="343" customFormat="1" ht="17.25" customHeight="1" x14ac:dyDescent="0.3">
      <c r="A137" s="344" t="s">
        <v>283</v>
      </c>
      <c r="B137" s="352" t="s">
        <v>64</v>
      </c>
      <c r="C137" s="345" t="s">
        <v>122</v>
      </c>
      <c r="D137" s="346">
        <f t="shared" si="20"/>
        <v>28764.5</v>
      </c>
      <c r="E137" s="346">
        <v>28764.5</v>
      </c>
      <c r="F137" s="346"/>
      <c r="G137" s="346">
        <f t="shared" si="32"/>
        <v>28764.5</v>
      </c>
      <c r="H137" s="346">
        <v>28764.5</v>
      </c>
      <c r="I137" s="346"/>
      <c r="J137" s="346"/>
      <c r="K137" s="342"/>
      <c r="L137" s="342"/>
      <c r="M137" s="342"/>
      <c r="N137" s="342"/>
      <c r="O137" s="342"/>
      <c r="P137" s="342"/>
      <c r="Q137" s="342"/>
      <c r="R137" s="342"/>
      <c r="S137" s="340">
        <f t="shared" ref="S137:S197" si="40">SUM(J137:R137)</f>
        <v>0</v>
      </c>
      <c r="T137" s="346">
        <f t="shared" si="21"/>
        <v>28764.5</v>
      </c>
      <c r="U137" s="339">
        <f t="shared" ref="U137:U197" si="41">H137+J137+K137+L137+N137</f>
        <v>28764.5</v>
      </c>
      <c r="V137" s="339">
        <f t="shared" ref="V137:V197" si="42">I137+O137+Q137+R137</f>
        <v>0</v>
      </c>
    </row>
    <row r="138" spans="1:22" s="343" customFormat="1" ht="24.75" hidden="1" customHeight="1" x14ac:dyDescent="0.3">
      <c r="A138" s="344" t="s">
        <v>284</v>
      </c>
      <c r="B138" s="352" t="s">
        <v>64</v>
      </c>
      <c r="C138" s="345" t="s">
        <v>122</v>
      </c>
      <c r="D138" s="346">
        <f t="shared" si="20"/>
        <v>0</v>
      </c>
      <c r="E138" s="346"/>
      <c r="F138" s="346"/>
      <c r="G138" s="346">
        <f t="shared" si="32"/>
        <v>0</v>
      </c>
      <c r="H138" s="346"/>
      <c r="I138" s="346"/>
      <c r="J138" s="346"/>
      <c r="K138" s="342"/>
      <c r="L138" s="342"/>
      <c r="M138" s="342"/>
      <c r="N138" s="342"/>
      <c r="O138" s="342"/>
      <c r="P138" s="342"/>
      <c r="Q138" s="342"/>
      <c r="R138" s="342"/>
      <c r="S138" s="340">
        <f t="shared" si="40"/>
        <v>0</v>
      </c>
      <c r="T138" s="346">
        <f t="shared" si="21"/>
        <v>0</v>
      </c>
      <c r="U138" s="339">
        <f t="shared" si="41"/>
        <v>0</v>
      </c>
      <c r="V138" s="339">
        <f t="shared" si="42"/>
        <v>0</v>
      </c>
    </row>
    <row r="139" spans="1:22" s="343" customFormat="1" ht="39" customHeight="1" x14ac:dyDescent="0.3">
      <c r="A139" s="344" t="s">
        <v>697</v>
      </c>
      <c r="B139" s="352" t="s">
        <v>64</v>
      </c>
      <c r="C139" s="345" t="s">
        <v>122</v>
      </c>
      <c r="D139" s="346">
        <f t="shared" ref="D139:D228" si="43">SUM(E139:F139)</f>
        <v>1100</v>
      </c>
      <c r="E139" s="346">
        <v>1100</v>
      </c>
      <c r="F139" s="346"/>
      <c r="G139" s="346">
        <f t="shared" si="32"/>
        <v>1100</v>
      </c>
      <c r="H139" s="346">
        <v>1100</v>
      </c>
      <c r="I139" s="346"/>
      <c r="J139" s="346"/>
      <c r="K139" s="342"/>
      <c r="L139" s="342"/>
      <c r="M139" s="342"/>
      <c r="N139" s="342"/>
      <c r="O139" s="342"/>
      <c r="P139" s="342"/>
      <c r="Q139" s="342"/>
      <c r="R139" s="342"/>
      <c r="S139" s="340">
        <f t="shared" si="40"/>
        <v>0</v>
      </c>
      <c r="T139" s="346">
        <f t="shared" si="21"/>
        <v>1100</v>
      </c>
      <c r="U139" s="339">
        <f t="shared" si="41"/>
        <v>1100</v>
      </c>
      <c r="V139" s="339">
        <f t="shared" si="42"/>
        <v>0</v>
      </c>
    </row>
    <row r="140" spans="1:22" s="343" customFormat="1" ht="16.5" hidden="1" customHeight="1" x14ac:dyDescent="0.3">
      <c r="A140" s="344" t="s">
        <v>285</v>
      </c>
      <c r="B140" s="352" t="s">
        <v>64</v>
      </c>
      <c r="C140" s="345" t="s">
        <v>122</v>
      </c>
      <c r="D140" s="346">
        <f t="shared" si="43"/>
        <v>0</v>
      </c>
      <c r="E140" s="346"/>
      <c r="F140" s="346"/>
      <c r="G140" s="346">
        <f t="shared" si="32"/>
        <v>0</v>
      </c>
      <c r="H140" s="346"/>
      <c r="I140" s="346"/>
      <c r="J140" s="346"/>
      <c r="K140" s="342"/>
      <c r="L140" s="342"/>
      <c r="M140" s="342"/>
      <c r="N140" s="342"/>
      <c r="O140" s="342"/>
      <c r="P140" s="342"/>
      <c r="Q140" s="342"/>
      <c r="R140" s="342"/>
      <c r="S140" s="340">
        <f t="shared" si="40"/>
        <v>0</v>
      </c>
      <c r="T140" s="346">
        <f t="shared" si="21"/>
        <v>0</v>
      </c>
      <c r="U140" s="339">
        <f t="shared" si="41"/>
        <v>0</v>
      </c>
      <c r="V140" s="339">
        <f t="shared" si="42"/>
        <v>0</v>
      </c>
    </row>
    <row r="141" spans="1:22" s="343" customFormat="1" ht="54.75" customHeight="1" x14ac:dyDescent="0.3">
      <c r="A141" s="344" t="s">
        <v>699</v>
      </c>
      <c r="B141" s="352" t="s">
        <v>64</v>
      </c>
      <c r="C141" s="345" t="s">
        <v>122</v>
      </c>
      <c r="D141" s="346">
        <f t="shared" si="43"/>
        <v>300</v>
      </c>
      <c r="E141" s="346">
        <v>300</v>
      </c>
      <c r="F141" s="346"/>
      <c r="G141" s="346">
        <f t="shared" si="32"/>
        <v>3858.3</v>
      </c>
      <c r="H141" s="346">
        <v>300</v>
      </c>
      <c r="I141" s="346">
        <v>3558.3</v>
      </c>
      <c r="J141" s="346"/>
      <c r="K141" s="342"/>
      <c r="L141" s="342"/>
      <c r="M141" s="342"/>
      <c r="N141" s="342"/>
      <c r="O141" s="342"/>
      <c r="P141" s="342"/>
      <c r="Q141" s="342"/>
      <c r="R141" s="342"/>
      <c r="S141" s="340">
        <f t="shared" si="40"/>
        <v>0</v>
      </c>
      <c r="T141" s="346">
        <f t="shared" ref="T141:T230" si="44">SUM(U141:V141)</f>
        <v>3858.3</v>
      </c>
      <c r="U141" s="339">
        <f t="shared" si="41"/>
        <v>300</v>
      </c>
      <c r="V141" s="339">
        <f t="shared" si="42"/>
        <v>3558.3</v>
      </c>
    </row>
    <row r="142" spans="1:22" s="343" customFormat="1" ht="34.5" customHeight="1" x14ac:dyDescent="0.3">
      <c r="A142" s="344" t="s">
        <v>698</v>
      </c>
      <c r="B142" s="352" t="s">
        <v>64</v>
      </c>
      <c r="C142" s="345" t="s">
        <v>122</v>
      </c>
      <c r="D142" s="346">
        <f t="shared" si="43"/>
        <v>1000</v>
      </c>
      <c r="E142" s="346">
        <v>1000</v>
      </c>
      <c r="F142" s="346"/>
      <c r="G142" s="346">
        <f t="shared" si="32"/>
        <v>8500</v>
      </c>
      <c r="H142" s="346">
        <v>8500</v>
      </c>
      <c r="I142" s="346"/>
      <c r="J142" s="346"/>
      <c r="K142" s="342">
        <v>-1500</v>
      </c>
      <c r="L142" s="342"/>
      <c r="M142" s="342"/>
      <c r="N142" s="342"/>
      <c r="O142" s="342"/>
      <c r="P142" s="342"/>
      <c r="Q142" s="342"/>
      <c r="R142" s="342"/>
      <c r="S142" s="340">
        <f t="shared" si="40"/>
        <v>-1500</v>
      </c>
      <c r="T142" s="346">
        <f t="shared" si="44"/>
        <v>7000</v>
      </c>
      <c r="U142" s="339">
        <f t="shared" si="41"/>
        <v>7000</v>
      </c>
      <c r="V142" s="339">
        <f t="shared" si="42"/>
        <v>0</v>
      </c>
    </row>
    <row r="143" spans="1:22" s="343" customFormat="1" ht="0.75" hidden="1" customHeight="1" x14ac:dyDescent="0.3">
      <c r="A143" s="344" t="s">
        <v>751</v>
      </c>
      <c r="B143" s="352" t="s">
        <v>64</v>
      </c>
      <c r="C143" s="345" t="s">
        <v>122</v>
      </c>
      <c r="D143" s="346">
        <f t="shared" si="43"/>
        <v>0</v>
      </c>
      <c r="E143" s="346"/>
      <c r="F143" s="346"/>
      <c r="G143" s="346">
        <f t="shared" si="32"/>
        <v>0</v>
      </c>
      <c r="H143" s="346"/>
      <c r="I143" s="346"/>
      <c r="J143" s="346"/>
      <c r="K143" s="342"/>
      <c r="L143" s="342"/>
      <c r="M143" s="342"/>
      <c r="N143" s="342"/>
      <c r="O143" s="342"/>
      <c r="P143" s="342"/>
      <c r="Q143" s="342"/>
      <c r="R143" s="342"/>
      <c r="S143" s="340">
        <f t="shared" si="40"/>
        <v>0</v>
      </c>
      <c r="T143" s="346">
        <f t="shared" ref="T143" si="45">SUM(U143:V143)</f>
        <v>0</v>
      </c>
      <c r="U143" s="339">
        <f t="shared" si="41"/>
        <v>0</v>
      </c>
      <c r="V143" s="339">
        <f t="shared" si="42"/>
        <v>0</v>
      </c>
    </row>
    <row r="144" spans="1:22" s="343" customFormat="1" ht="60.75" customHeight="1" x14ac:dyDescent="0.3">
      <c r="A144" s="344" t="s">
        <v>321</v>
      </c>
      <c r="B144" s="352" t="s">
        <v>64</v>
      </c>
      <c r="C144" s="345" t="s">
        <v>122</v>
      </c>
      <c r="D144" s="346">
        <f t="shared" si="43"/>
        <v>300</v>
      </c>
      <c r="E144" s="346">
        <v>300</v>
      </c>
      <c r="F144" s="346"/>
      <c r="G144" s="346">
        <f t="shared" si="32"/>
        <v>408.6</v>
      </c>
      <c r="H144" s="346">
        <v>408.6</v>
      </c>
      <c r="I144" s="346"/>
      <c r="J144" s="346"/>
      <c r="K144" s="342">
        <v>-2</v>
      </c>
      <c r="L144" s="342"/>
      <c r="M144" s="342"/>
      <c r="N144" s="342"/>
      <c r="O144" s="342"/>
      <c r="P144" s="342"/>
      <c r="Q144" s="342"/>
      <c r="R144" s="342"/>
      <c r="S144" s="340">
        <f t="shared" si="40"/>
        <v>-2</v>
      </c>
      <c r="T144" s="346">
        <f t="shared" si="44"/>
        <v>406.6</v>
      </c>
      <c r="U144" s="339">
        <f t="shared" si="41"/>
        <v>406.6</v>
      </c>
      <c r="V144" s="339">
        <f t="shared" si="42"/>
        <v>0</v>
      </c>
    </row>
    <row r="145" spans="1:22" s="343" customFormat="1" ht="35.25" customHeight="1" x14ac:dyDescent="0.3">
      <c r="A145" s="344" t="s">
        <v>331</v>
      </c>
      <c r="B145" s="352" t="s">
        <v>64</v>
      </c>
      <c r="C145" s="345" t="s">
        <v>122</v>
      </c>
      <c r="D145" s="346">
        <f t="shared" si="43"/>
        <v>3328.9</v>
      </c>
      <c r="E145" s="346"/>
      <c r="F145" s="346">
        <v>3328.9</v>
      </c>
      <c r="G145" s="346">
        <f t="shared" si="32"/>
        <v>3328.9</v>
      </c>
      <c r="H145" s="346"/>
      <c r="I145" s="346">
        <v>3328.9</v>
      </c>
      <c r="J145" s="346"/>
      <c r="K145" s="342"/>
      <c r="L145" s="342"/>
      <c r="M145" s="342"/>
      <c r="N145" s="342"/>
      <c r="O145" s="342"/>
      <c r="P145" s="342"/>
      <c r="Q145" s="342"/>
      <c r="R145" s="342"/>
      <c r="S145" s="340">
        <f t="shared" si="40"/>
        <v>0</v>
      </c>
      <c r="T145" s="346">
        <f t="shared" si="44"/>
        <v>3328.9</v>
      </c>
      <c r="U145" s="339">
        <f t="shared" si="41"/>
        <v>0</v>
      </c>
      <c r="V145" s="339">
        <f t="shared" si="42"/>
        <v>3328.9</v>
      </c>
    </row>
    <row r="146" spans="1:22" s="343" customFormat="1" ht="78.75" customHeight="1" x14ac:dyDescent="0.3">
      <c r="A146" s="344" t="s">
        <v>781</v>
      </c>
      <c r="B146" s="352" t="s">
        <v>64</v>
      </c>
      <c r="C146" s="345" t="s">
        <v>122</v>
      </c>
      <c r="D146" s="346">
        <f t="shared" si="43"/>
        <v>4000</v>
      </c>
      <c r="E146" s="346">
        <v>4000</v>
      </c>
      <c r="F146" s="346"/>
      <c r="G146" s="346">
        <f>SUM(H146:I146)</f>
        <v>25698.6</v>
      </c>
      <c r="H146" s="346">
        <f>SUM(H147:H162)</f>
        <v>4483.0999999999976</v>
      </c>
      <c r="I146" s="346">
        <f>SUM(I147:I162)</f>
        <v>21215.5</v>
      </c>
      <c r="J146" s="346"/>
      <c r="K146" s="346">
        <f t="shared" ref="K146:Q146" si="46">SUM(K147:K159)</f>
        <v>0</v>
      </c>
      <c r="L146" s="346">
        <f t="shared" si="46"/>
        <v>0</v>
      </c>
      <c r="M146" s="346"/>
      <c r="N146" s="346">
        <f t="shared" si="46"/>
        <v>0</v>
      </c>
      <c r="O146" s="346">
        <f t="shared" si="46"/>
        <v>0</v>
      </c>
      <c r="P146" s="346"/>
      <c r="Q146" s="346">
        <f t="shared" si="46"/>
        <v>0</v>
      </c>
      <c r="R146" s="346"/>
      <c r="S146" s="340">
        <f t="shared" si="40"/>
        <v>0</v>
      </c>
      <c r="T146" s="346">
        <f>SUM(U146:V146)</f>
        <v>25698.6</v>
      </c>
      <c r="U146" s="339">
        <f t="shared" si="41"/>
        <v>4483.0999999999976</v>
      </c>
      <c r="V146" s="339">
        <f t="shared" si="42"/>
        <v>21215.5</v>
      </c>
    </row>
    <row r="147" spans="1:22" s="343" customFormat="1" ht="29.25" customHeight="1" x14ac:dyDescent="0.3">
      <c r="A147" s="344" t="s">
        <v>593</v>
      </c>
      <c r="B147" s="352" t="s">
        <v>64</v>
      </c>
      <c r="C147" s="345" t="s">
        <v>122</v>
      </c>
      <c r="D147" s="346">
        <v>4000</v>
      </c>
      <c r="E147" s="346"/>
      <c r="F147" s="346"/>
      <c r="G147" s="346">
        <f>SUM(H147:I147)</f>
        <v>22846</v>
      </c>
      <c r="H147" s="346">
        <v>4417.3999999999996</v>
      </c>
      <c r="I147" s="346">
        <v>18428.599999999999</v>
      </c>
      <c r="J147" s="346"/>
      <c r="K147" s="342"/>
      <c r="L147" s="342"/>
      <c r="M147" s="342"/>
      <c r="N147" s="342"/>
      <c r="O147" s="342"/>
      <c r="P147" s="342"/>
      <c r="Q147" s="342"/>
      <c r="R147" s="342"/>
      <c r="S147" s="340">
        <f t="shared" si="40"/>
        <v>0</v>
      </c>
      <c r="T147" s="346">
        <f t="shared" ref="T147:T159" si="47">SUM(U147:V147)</f>
        <v>22846</v>
      </c>
      <c r="U147" s="339">
        <f t="shared" si="41"/>
        <v>4417.3999999999996</v>
      </c>
      <c r="V147" s="339">
        <f t="shared" si="42"/>
        <v>18428.599999999999</v>
      </c>
    </row>
    <row r="148" spans="1:22" s="343" customFormat="1" ht="23.25" customHeight="1" x14ac:dyDescent="0.3">
      <c r="A148" s="344" t="s">
        <v>782</v>
      </c>
      <c r="B148" s="352" t="s">
        <v>64</v>
      </c>
      <c r="C148" s="345" t="s">
        <v>122</v>
      </c>
      <c r="D148" s="346"/>
      <c r="E148" s="346"/>
      <c r="F148" s="346"/>
      <c r="G148" s="346">
        <f t="shared" ref="G148:G159" si="48">SUM(H148:I148)</f>
        <v>324.89999999999998</v>
      </c>
      <c r="H148" s="342">
        <v>3.2</v>
      </c>
      <c r="I148" s="342">
        <v>321.7</v>
      </c>
      <c r="J148" s="342"/>
      <c r="K148" s="342"/>
      <c r="L148" s="342"/>
      <c r="M148" s="342"/>
      <c r="N148" s="342"/>
      <c r="O148" s="342"/>
      <c r="P148" s="342"/>
      <c r="Q148" s="342"/>
      <c r="R148" s="342"/>
      <c r="S148" s="340">
        <f t="shared" si="40"/>
        <v>0</v>
      </c>
      <c r="T148" s="346">
        <f t="shared" si="47"/>
        <v>324.89999999999998</v>
      </c>
      <c r="U148" s="339">
        <f t="shared" si="41"/>
        <v>3.2</v>
      </c>
      <c r="V148" s="339">
        <f t="shared" si="42"/>
        <v>321.7</v>
      </c>
    </row>
    <row r="149" spans="1:22" s="343" customFormat="1" ht="25.5" customHeight="1" x14ac:dyDescent="0.3">
      <c r="A149" s="344" t="s">
        <v>164</v>
      </c>
      <c r="B149" s="352" t="s">
        <v>64</v>
      </c>
      <c r="C149" s="345" t="s">
        <v>122</v>
      </c>
      <c r="D149" s="346"/>
      <c r="E149" s="346"/>
      <c r="F149" s="346"/>
      <c r="G149" s="346">
        <f t="shared" si="48"/>
        <v>18.8</v>
      </c>
      <c r="H149" s="342">
        <v>0.2</v>
      </c>
      <c r="I149" s="342">
        <v>18.600000000000001</v>
      </c>
      <c r="J149" s="342"/>
      <c r="K149" s="342"/>
      <c r="L149" s="342"/>
      <c r="M149" s="342"/>
      <c r="N149" s="342"/>
      <c r="O149" s="342"/>
      <c r="P149" s="342"/>
      <c r="Q149" s="342"/>
      <c r="R149" s="342"/>
      <c r="S149" s="340">
        <f t="shared" si="40"/>
        <v>0</v>
      </c>
      <c r="T149" s="346">
        <f t="shared" si="47"/>
        <v>18.8</v>
      </c>
      <c r="U149" s="339">
        <f t="shared" si="41"/>
        <v>0.2</v>
      </c>
      <c r="V149" s="339">
        <f t="shared" si="42"/>
        <v>18.600000000000001</v>
      </c>
    </row>
    <row r="150" spans="1:22" s="343" customFormat="1" ht="26.25" customHeight="1" x14ac:dyDescent="0.3">
      <c r="A150" s="344" t="s">
        <v>162</v>
      </c>
      <c r="B150" s="352" t="s">
        <v>64</v>
      </c>
      <c r="C150" s="345" t="s">
        <v>122</v>
      </c>
      <c r="D150" s="346"/>
      <c r="E150" s="346"/>
      <c r="F150" s="346"/>
      <c r="G150" s="346">
        <f t="shared" si="48"/>
        <v>268.8</v>
      </c>
      <c r="H150" s="342">
        <v>2.7</v>
      </c>
      <c r="I150" s="342">
        <v>266.10000000000002</v>
      </c>
      <c r="J150" s="342"/>
      <c r="K150" s="342"/>
      <c r="L150" s="342"/>
      <c r="M150" s="342"/>
      <c r="N150" s="342"/>
      <c r="O150" s="342"/>
      <c r="P150" s="342"/>
      <c r="Q150" s="342"/>
      <c r="R150" s="342"/>
      <c r="S150" s="340">
        <f t="shared" si="40"/>
        <v>0</v>
      </c>
      <c r="T150" s="346">
        <f t="shared" si="47"/>
        <v>268.8</v>
      </c>
      <c r="U150" s="339">
        <f t="shared" si="41"/>
        <v>2.7</v>
      </c>
      <c r="V150" s="339">
        <f t="shared" si="42"/>
        <v>266.10000000000002</v>
      </c>
    </row>
    <row r="151" spans="1:22" s="343" customFormat="1" ht="24" customHeight="1" x14ac:dyDescent="0.3">
      <c r="A151" s="344" t="s">
        <v>683</v>
      </c>
      <c r="B151" s="352" t="s">
        <v>64</v>
      </c>
      <c r="C151" s="345" t="s">
        <v>122</v>
      </c>
      <c r="D151" s="346"/>
      <c r="E151" s="346"/>
      <c r="F151" s="346"/>
      <c r="G151" s="346">
        <f t="shared" si="48"/>
        <v>220.7</v>
      </c>
      <c r="H151" s="342">
        <v>2.2000000000000002</v>
      </c>
      <c r="I151" s="342">
        <v>218.5</v>
      </c>
      <c r="J151" s="342"/>
      <c r="K151" s="342"/>
      <c r="L151" s="342"/>
      <c r="M151" s="342"/>
      <c r="N151" s="342"/>
      <c r="O151" s="342"/>
      <c r="P151" s="342"/>
      <c r="Q151" s="342"/>
      <c r="R151" s="342"/>
      <c r="S151" s="340">
        <f t="shared" si="40"/>
        <v>0</v>
      </c>
      <c r="T151" s="346">
        <f t="shared" si="47"/>
        <v>220.7</v>
      </c>
      <c r="U151" s="339">
        <f t="shared" si="41"/>
        <v>2.2000000000000002</v>
      </c>
      <c r="V151" s="339">
        <f t="shared" si="42"/>
        <v>218.5</v>
      </c>
    </row>
    <row r="152" spans="1:22" s="343" customFormat="1" ht="26.25" customHeight="1" x14ac:dyDescent="0.3">
      <c r="A152" s="344" t="s">
        <v>608</v>
      </c>
      <c r="B152" s="352" t="s">
        <v>64</v>
      </c>
      <c r="C152" s="345" t="s">
        <v>122</v>
      </c>
      <c r="D152" s="346"/>
      <c r="E152" s="346"/>
      <c r="F152" s="346"/>
      <c r="G152" s="346">
        <f t="shared" si="48"/>
        <v>265</v>
      </c>
      <c r="H152" s="342">
        <v>2.7</v>
      </c>
      <c r="I152" s="342">
        <v>262.3</v>
      </c>
      <c r="J152" s="342"/>
      <c r="K152" s="342"/>
      <c r="L152" s="342"/>
      <c r="M152" s="342"/>
      <c r="N152" s="342"/>
      <c r="O152" s="342"/>
      <c r="P152" s="342"/>
      <c r="Q152" s="342"/>
      <c r="R152" s="342"/>
      <c r="S152" s="340">
        <f t="shared" si="40"/>
        <v>0</v>
      </c>
      <c r="T152" s="346">
        <f t="shared" si="47"/>
        <v>265</v>
      </c>
      <c r="U152" s="339">
        <f t="shared" si="41"/>
        <v>2.7</v>
      </c>
      <c r="V152" s="339">
        <f t="shared" si="42"/>
        <v>262.3</v>
      </c>
    </row>
    <row r="153" spans="1:22" s="343" customFormat="1" ht="24.75" customHeight="1" x14ac:dyDescent="0.3">
      <c r="A153" s="344" t="s">
        <v>783</v>
      </c>
      <c r="B153" s="352" t="s">
        <v>64</v>
      </c>
      <c r="C153" s="345" t="s">
        <v>122</v>
      </c>
      <c r="D153" s="346"/>
      <c r="E153" s="346"/>
      <c r="F153" s="346"/>
      <c r="G153" s="346">
        <f t="shared" si="48"/>
        <v>18.600000000000001</v>
      </c>
      <c r="H153" s="342">
        <v>2.2999999999999998</v>
      </c>
      <c r="I153" s="342">
        <v>16.3</v>
      </c>
      <c r="J153" s="342"/>
      <c r="K153" s="342"/>
      <c r="L153" s="342"/>
      <c r="M153" s="342"/>
      <c r="N153" s="342"/>
      <c r="O153" s="342"/>
      <c r="P153" s="342"/>
      <c r="Q153" s="342"/>
      <c r="R153" s="342"/>
      <c r="S153" s="340">
        <f t="shared" si="40"/>
        <v>0</v>
      </c>
      <c r="T153" s="346">
        <f t="shared" si="47"/>
        <v>18.600000000000001</v>
      </c>
      <c r="U153" s="339">
        <f t="shared" si="41"/>
        <v>2.2999999999999998</v>
      </c>
      <c r="V153" s="339">
        <f t="shared" si="42"/>
        <v>16.3</v>
      </c>
    </row>
    <row r="154" spans="1:22" s="343" customFormat="1" ht="24.75" customHeight="1" x14ac:dyDescent="0.3">
      <c r="A154" s="344" t="s">
        <v>47</v>
      </c>
      <c r="B154" s="352" t="s">
        <v>64</v>
      </c>
      <c r="C154" s="345" t="s">
        <v>122</v>
      </c>
      <c r="D154" s="346"/>
      <c r="E154" s="346"/>
      <c r="F154" s="346"/>
      <c r="G154" s="346">
        <f t="shared" si="48"/>
        <v>184.9</v>
      </c>
      <c r="H154" s="342">
        <v>1.9</v>
      </c>
      <c r="I154" s="342">
        <v>183</v>
      </c>
      <c r="J154" s="342"/>
      <c r="K154" s="342"/>
      <c r="L154" s="342"/>
      <c r="M154" s="342"/>
      <c r="N154" s="342"/>
      <c r="O154" s="342"/>
      <c r="P154" s="342"/>
      <c r="Q154" s="342"/>
      <c r="R154" s="342"/>
      <c r="S154" s="340">
        <f t="shared" si="40"/>
        <v>0</v>
      </c>
      <c r="T154" s="346">
        <f t="shared" si="47"/>
        <v>184.9</v>
      </c>
      <c r="U154" s="339">
        <f t="shared" si="41"/>
        <v>1.9</v>
      </c>
      <c r="V154" s="339">
        <f t="shared" si="42"/>
        <v>183</v>
      </c>
    </row>
    <row r="155" spans="1:22" s="343" customFormat="1" ht="27" customHeight="1" x14ac:dyDescent="0.3">
      <c r="A155" s="344" t="s">
        <v>171</v>
      </c>
      <c r="B155" s="352" t="s">
        <v>64</v>
      </c>
      <c r="C155" s="345" t="s">
        <v>122</v>
      </c>
      <c r="D155" s="346"/>
      <c r="E155" s="346"/>
      <c r="F155" s="346"/>
      <c r="G155" s="346">
        <f t="shared" si="48"/>
        <v>174.2</v>
      </c>
      <c r="H155" s="342">
        <v>1.7</v>
      </c>
      <c r="I155" s="342">
        <v>172.5</v>
      </c>
      <c r="J155" s="342"/>
      <c r="K155" s="342"/>
      <c r="L155" s="342"/>
      <c r="M155" s="342"/>
      <c r="N155" s="342"/>
      <c r="O155" s="342"/>
      <c r="P155" s="342"/>
      <c r="Q155" s="342"/>
      <c r="R155" s="342"/>
      <c r="S155" s="340">
        <f t="shared" si="40"/>
        <v>0</v>
      </c>
      <c r="T155" s="346">
        <f t="shared" si="47"/>
        <v>174.2</v>
      </c>
      <c r="U155" s="339">
        <f t="shared" si="41"/>
        <v>1.7</v>
      </c>
      <c r="V155" s="339">
        <f t="shared" si="42"/>
        <v>172.5</v>
      </c>
    </row>
    <row r="156" spans="1:22" s="343" customFormat="1" ht="24" customHeight="1" x14ac:dyDescent="0.3">
      <c r="A156" s="344" t="s">
        <v>602</v>
      </c>
      <c r="B156" s="352" t="s">
        <v>64</v>
      </c>
      <c r="C156" s="345" t="s">
        <v>122</v>
      </c>
      <c r="D156" s="346"/>
      <c r="E156" s="346"/>
      <c r="F156" s="346"/>
      <c r="G156" s="346">
        <f t="shared" si="48"/>
        <v>193.6</v>
      </c>
      <c r="H156" s="342">
        <v>1.9</v>
      </c>
      <c r="I156" s="342">
        <v>191.7</v>
      </c>
      <c r="J156" s="342"/>
      <c r="K156" s="342"/>
      <c r="L156" s="342"/>
      <c r="M156" s="342"/>
      <c r="N156" s="342"/>
      <c r="O156" s="342"/>
      <c r="P156" s="342"/>
      <c r="Q156" s="342"/>
      <c r="R156" s="342"/>
      <c r="S156" s="340">
        <f t="shared" si="40"/>
        <v>0</v>
      </c>
      <c r="T156" s="346">
        <f t="shared" si="47"/>
        <v>193.6</v>
      </c>
      <c r="U156" s="339">
        <f t="shared" si="41"/>
        <v>1.9</v>
      </c>
      <c r="V156" s="339">
        <f t="shared" si="42"/>
        <v>191.7</v>
      </c>
    </row>
    <row r="157" spans="1:22" s="343" customFormat="1" ht="21" customHeight="1" x14ac:dyDescent="0.3">
      <c r="A157" s="344" t="s">
        <v>168</v>
      </c>
      <c r="B157" s="352" t="s">
        <v>64</v>
      </c>
      <c r="C157" s="345" t="s">
        <v>122</v>
      </c>
      <c r="D157" s="346"/>
      <c r="E157" s="346"/>
      <c r="F157" s="346"/>
      <c r="G157" s="346">
        <f t="shared" si="48"/>
        <v>224.1</v>
      </c>
      <c r="H157" s="342">
        <v>2.2000000000000002</v>
      </c>
      <c r="I157" s="342">
        <v>221.9</v>
      </c>
      <c r="J157" s="342"/>
      <c r="K157" s="342"/>
      <c r="L157" s="342"/>
      <c r="M157" s="342"/>
      <c r="N157" s="342"/>
      <c r="O157" s="342"/>
      <c r="P157" s="342"/>
      <c r="Q157" s="342"/>
      <c r="R157" s="342"/>
      <c r="S157" s="340">
        <f t="shared" si="40"/>
        <v>0</v>
      </c>
      <c r="T157" s="346">
        <f t="shared" si="47"/>
        <v>224.1</v>
      </c>
      <c r="U157" s="339">
        <f t="shared" si="41"/>
        <v>2.2000000000000002</v>
      </c>
      <c r="V157" s="339">
        <f t="shared" si="42"/>
        <v>221.9</v>
      </c>
    </row>
    <row r="158" spans="1:22" s="343" customFormat="1" ht="21" customHeight="1" x14ac:dyDescent="0.3">
      <c r="A158" s="344" t="s">
        <v>801</v>
      </c>
      <c r="B158" s="352" t="s">
        <v>64</v>
      </c>
      <c r="C158" s="345" t="s">
        <v>122</v>
      </c>
      <c r="D158" s="346"/>
      <c r="E158" s="346"/>
      <c r="F158" s="346"/>
      <c r="G158" s="346">
        <f t="shared" si="48"/>
        <v>224.1</v>
      </c>
      <c r="H158" s="342">
        <v>2.2000000000000002</v>
      </c>
      <c r="I158" s="342">
        <v>221.9</v>
      </c>
      <c r="J158" s="342"/>
      <c r="K158" s="342"/>
      <c r="L158" s="342"/>
      <c r="M158" s="342"/>
      <c r="N158" s="342"/>
      <c r="O158" s="342"/>
      <c r="P158" s="342"/>
      <c r="Q158" s="342"/>
      <c r="R158" s="342"/>
      <c r="S158" s="340">
        <f t="shared" si="40"/>
        <v>0</v>
      </c>
      <c r="T158" s="346">
        <f t="shared" si="47"/>
        <v>224.1</v>
      </c>
      <c r="U158" s="339">
        <f t="shared" si="41"/>
        <v>2.2000000000000002</v>
      </c>
      <c r="V158" s="339">
        <f t="shared" si="42"/>
        <v>221.9</v>
      </c>
    </row>
    <row r="159" spans="1:22" s="343" customFormat="1" ht="22.5" customHeight="1" x14ac:dyDescent="0.3">
      <c r="A159" s="344" t="s">
        <v>746</v>
      </c>
      <c r="B159" s="352" t="s">
        <v>64</v>
      </c>
      <c r="C159" s="345" t="s">
        <v>122</v>
      </c>
      <c r="D159" s="346"/>
      <c r="E159" s="346"/>
      <c r="F159" s="346"/>
      <c r="G159" s="346">
        <f t="shared" si="48"/>
        <v>548.70000000000005</v>
      </c>
      <c r="H159" s="342">
        <v>5.5</v>
      </c>
      <c r="I159" s="342">
        <v>543.20000000000005</v>
      </c>
      <c r="J159" s="342"/>
      <c r="K159" s="342"/>
      <c r="L159" s="342"/>
      <c r="M159" s="342"/>
      <c r="N159" s="342"/>
      <c r="O159" s="342"/>
      <c r="P159" s="342"/>
      <c r="Q159" s="342"/>
      <c r="R159" s="342"/>
      <c r="S159" s="340">
        <f t="shared" si="40"/>
        <v>0</v>
      </c>
      <c r="T159" s="346">
        <f t="shared" si="47"/>
        <v>548.70000000000005</v>
      </c>
      <c r="U159" s="339">
        <f t="shared" si="41"/>
        <v>5.5</v>
      </c>
      <c r="V159" s="339">
        <f t="shared" si="42"/>
        <v>543.20000000000005</v>
      </c>
    </row>
    <row r="160" spans="1:22" s="343" customFormat="1" ht="21.75" customHeight="1" x14ac:dyDescent="0.3">
      <c r="A160" s="344" t="s">
        <v>594</v>
      </c>
      <c r="B160" s="352" t="s">
        <v>64</v>
      </c>
      <c r="C160" s="345" t="s">
        <v>122</v>
      </c>
      <c r="D160" s="346"/>
      <c r="E160" s="346"/>
      <c r="F160" s="346"/>
      <c r="G160" s="346">
        <f t="shared" ref="G160:G162" si="49">SUM(H160:I160)</f>
        <v>6.9</v>
      </c>
      <c r="H160" s="346">
        <v>1.4</v>
      </c>
      <c r="I160" s="346">
        <v>5.5</v>
      </c>
      <c r="J160" s="346"/>
      <c r="K160" s="342"/>
      <c r="L160" s="342"/>
      <c r="M160" s="342"/>
      <c r="N160" s="342"/>
      <c r="O160" s="342"/>
      <c r="P160" s="342"/>
      <c r="Q160" s="342"/>
      <c r="R160" s="342"/>
      <c r="S160" s="340">
        <f t="shared" si="40"/>
        <v>0</v>
      </c>
      <c r="T160" s="346">
        <f t="shared" si="44"/>
        <v>6.9</v>
      </c>
      <c r="U160" s="339">
        <f t="shared" si="41"/>
        <v>1.4</v>
      </c>
      <c r="V160" s="339">
        <f t="shared" si="42"/>
        <v>5.5</v>
      </c>
    </row>
    <row r="161" spans="1:22" s="343" customFormat="1" ht="18.75" customHeight="1" x14ac:dyDescent="0.3">
      <c r="A161" s="344" t="s">
        <v>161</v>
      </c>
      <c r="B161" s="352" t="s">
        <v>64</v>
      </c>
      <c r="C161" s="345" t="s">
        <v>122</v>
      </c>
      <c r="D161" s="346"/>
      <c r="E161" s="346"/>
      <c r="F161" s="346"/>
      <c r="G161" s="346">
        <f t="shared" si="49"/>
        <v>99.1</v>
      </c>
      <c r="H161" s="346">
        <v>19.600000000000001</v>
      </c>
      <c r="I161" s="346">
        <v>79.5</v>
      </c>
      <c r="J161" s="346"/>
      <c r="K161" s="342"/>
      <c r="L161" s="342"/>
      <c r="M161" s="342"/>
      <c r="N161" s="342"/>
      <c r="O161" s="342"/>
      <c r="P161" s="342"/>
      <c r="Q161" s="342"/>
      <c r="R161" s="342"/>
      <c r="S161" s="340">
        <f t="shared" si="40"/>
        <v>0</v>
      </c>
      <c r="T161" s="346">
        <f t="shared" si="44"/>
        <v>99.1</v>
      </c>
      <c r="U161" s="339">
        <f t="shared" si="41"/>
        <v>19.600000000000001</v>
      </c>
      <c r="V161" s="339">
        <f t="shared" si="42"/>
        <v>79.5</v>
      </c>
    </row>
    <row r="162" spans="1:22" s="343" customFormat="1" ht="16.5" customHeight="1" x14ac:dyDescent="0.3">
      <c r="A162" s="344" t="s">
        <v>617</v>
      </c>
      <c r="B162" s="352" t="s">
        <v>64</v>
      </c>
      <c r="C162" s="345" t="s">
        <v>122</v>
      </c>
      <c r="D162" s="346"/>
      <c r="E162" s="346"/>
      <c r="F162" s="346"/>
      <c r="G162" s="346">
        <f t="shared" si="49"/>
        <v>80.2</v>
      </c>
      <c r="H162" s="346">
        <v>16</v>
      </c>
      <c r="I162" s="346">
        <v>64.2</v>
      </c>
      <c r="J162" s="346"/>
      <c r="K162" s="342"/>
      <c r="L162" s="342"/>
      <c r="M162" s="342"/>
      <c r="N162" s="342"/>
      <c r="O162" s="342"/>
      <c r="P162" s="342"/>
      <c r="Q162" s="342"/>
      <c r="R162" s="342"/>
      <c r="S162" s="340">
        <f t="shared" si="40"/>
        <v>0</v>
      </c>
      <c r="T162" s="346">
        <f t="shared" si="44"/>
        <v>80.2</v>
      </c>
      <c r="U162" s="339">
        <f t="shared" si="41"/>
        <v>16</v>
      </c>
      <c r="V162" s="339">
        <f t="shared" si="42"/>
        <v>64.2</v>
      </c>
    </row>
    <row r="163" spans="1:22" s="341" customFormat="1" ht="17.25" customHeight="1" x14ac:dyDescent="0.3">
      <c r="A163" s="354" t="s">
        <v>123</v>
      </c>
      <c r="B163" s="337" t="s">
        <v>66</v>
      </c>
      <c r="C163" s="337" t="s">
        <v>59</v>
      </c>
      <c r="D163" s="338">
        <f t="shared" si="43"/>
        <v>171168.7</v>
      </c>
      <c r="E163" s="339">
        <f>SUM(E164+E191+E203)</f>
        <v>149452</v>
      </c>
      <c r="F163" s="339">
        <f>SUM(F164+F191+F203)</f>
        <v>21716.7</v>
      </c>
      <c r="G163" s="338">
        <f t="shared" si="32"/>
        <v>343831.8</v>
      </c>
      <c r="H163" s="339">
        <f t="shared" ref="H163:R163" si="50">SUM(H164+H191+H203)</f>
        <v>158525.1</v>
      </c>
      <c r="I163" s="339">
        <f>SUM(I164+I191+I203+I211)</f>
        <v>185306.69999999998</v>
      </c>
      <c r="J163" s="339">
        <f>SUM(J164+J191+J203+J211)</f>
        <v>36.5</v>
      </c>
      <c r="K163" s="339">
        <f t="shared" si="50"/>
        <v>-1308.0999999999999</v>
      </c>
      <c r="L163" s="339">
        <f t="shared" si="50"/>
        <v>0</v>
      </c>
      <c r="M163" s="339"/>
      <c r="N163" s="339"/>
      <c r="O163" s="339">
        <f t="shared" si="50"/>
        <v>0</v>
      </c>
      <c r="P163" s="339"/>
      <c r="Q163" s="339">
        <f t="shared" si="50"/>
        <v>0</v>
      </c>
      <c r="R163" s="339">
        <f t="shared" si="50"/>
        <v>-8377.7999999999993</v>
      </c>
      <c r="S163" s="340">
        <f t="shared" si="40"/>
        <v>-9649.4</v>
      </c>
      <c r="T163" s="338">
        <f t="shared" si="44"/>
        <v>334182.40000000002</v>
      </c>
      <c r="U163" s="339">
        <f t="shared" si="41"/>
        <v>157253.5</v>
      </c>
      <c r="V163" s="339">
        <f t="shared" si="42"/>
        <v>176928.9</v>
      </c>
    </row>
    <row r="164" spans="1:22" s="348" customFormat="1" ht="23.25" customHeight="1" x14ac:dyDescent="0.3">
      <c r="A164" s="354" t="s">
        <v>124</v>
      </c>
      <c r="B164" s="337" t="s">
        <v>66</v>
      </c>
      <c r="C164" s="337" t="s">
        <v>58</v>
      </c>
      <c r="D164" s="338">
        <f t="shared" si="43"/>
        <v>7500</v>
      </c>
      <c r="E164" s="339">
        <f>SUM(E172+E173+E176+E177+E182+E183+E184)</f>
        <v>7500</v>
      </c>
      <c r="F164" s="339">
        <f>SUM(F172+F173+F176+F177+F182+F183+F184)</f>
        <v>0</v>
      </c>
      <c r="G164" s="338">
        <f>SUM(H164:I164)</f>
        <v>221557.59999999998</v>
      </c>
      <c r="H164" s="339">
        <f>SUM(H165:H188)</f>
        <v>64496.7</v>
      </c>
      <c r="I164" s="339">
        <f>SUM(I165:I172)</f>
        <v>157060.9</v>
      </c>
      <c r="J164" s="339">
        <f t="shared" ref="J164:K164" si="51">SUM(J165:J172)</f>
        <v>36.5</v>
      </c>
      <c r="K164" s="339">
        <f t="shared" si="51"/>
        <v>-2016.1</v>
      </c>
      <c r="L164" s="339">
        <f t="shared" ref="L164" si="52">SUM(L165:L172)</f>
        <v>0</v>
      </c>
      <c r="M164" s="339"/>
      <c r="N164" s="339"/>
      <c r="O164" s="339">
        <f t="shared" ref="O164:R164" si="53">SUM(O165:O172)</f>
        <v>0</v>
      </c>
      <c r="P164" s="339"/>
      <c r="Q164" s="339">
        <f t="shared" si="53"/>
        <v>0</v>
      </c>
      <c r="R164" s="339">
        <f t="shared" si="53"/>
        <v>-17450</v>
      </c>
      <c r="S164" s="340">
        <f t="shared" si="40"/>
        <v>-19429.599999999999</v>
      </c>
      <c r="T164" s="338">
        <f t="shared" si="44"/>
        <v>202128</v>
      </c>
      <c r="U164" s="339">
        <f t="shared" si="41"/>
        <v>62517.1</v>
      </c>
      <c r="V164" s="339">
        <f t="shared" si="42"/>
        <v>139610.9</v>
      </c>
    </row>
    <row r="165" spans="1:22" s="343" customFormat="1" ht="63" customHeight="1" x14ac:dyDescent="0.3">
      <c r="A165" s="344" t="s">
        <v>661</v>
      </c>
      <c r="B165" s="345" t="s">
        <v>66</v>
      </c>
      <c r="C165" s="345" t="s">
        <v>58</v>
      </c>
      <c r="D165" s="346"/>
      <c r="E165" s="339"/>
      <c r="F165" s="339"/>
      <c r="G165" s="346">
        <f>SUM(H165:I165)</f>
        <v>34355.199999999997</v>
      </c>
      <c r="H165" s="350">
        <v>34355.199999999997</v>
      </c>
      <c r="I165" s="339"/>
      <c r="J165" s="339"/>
      <c r="K165" s="342"/>
      <c r="L165" s="342"/>
      <c r="M165" s="342"/>
      <c r="N165" s="342"/>
      <c r="O165" s="342"/>
      <c r="P165" s="342"/>
      <c r="Q165" s="342"/>
      <c r="R165" s="342"/>
      <c r="S165" s="340">
        <f t="shared" si="40"/>
        <v>0</v>
      </c>
      <c r="T165" s="346">
        <f t="shared" si="44"/>
        <v>34355.199999999997</v>
      </c>
      <c r="U165" s="339">
        <f t="shared" si="41"/>
        <v>34355.199999999997</v>
      </c>
      <c r="V165" s="339">
        <f t="shared" si="42"/>
        <v>0</v>
      </c>
    </row>
    <row r="166" spans="1:22" s="343" customFormat="1" ht="84" customHeight="1" x14ac:dyDescent="0.3">
      <c r="A166" s="344" t="s">
        <v>662</v>
      </c>
      <c r="B166" s="345" t="s">
        <v>66</v>
      </c>
      <c r="C166" s="345" t="s">
        <v>58</v>
      </c>
      <c r="D166" s="346"/>
      <c r="E166" s="339"/>
      <c r="F166" s="339"/>
      <c r="G166" s="346">
        <f>SUM(H166:I166)</f>
        <v>105555.6</v>
      </c>
      <c r="H166" s="350">
        <v>10555.6</v>
      </c>
      <c r="I166" s="350">
        <v>95000</v>
      </c>
      <c r="J166" s="350"/>
      <c r="K166" s="342"/>
      <c r="L166" s="342"/>
      <c r="M166" s="342"/>
      <c r="N166" s="342"/>
      <c r="O166" s="342"/>
      <c r="P166" s="342"/>
      <c r="Q166" s="342"/>
      <c r="R166" s="342"/>
      <c r="S166" s="340">
        <f t="shared" si="40"/>
        <v>0</v>
      </c>
      <c r="T166" s="346">
        <f t="shared" si="44"/>
        <v>105555.6</v>
      </c>
      <c r="U166" s="339">
        <f t="shared" si="41"/>
        <v>10555.6</v>
      </c>
      <c r="V166" s="339">
        <f t="shared" si="42"/>
        <v>95000</v>
      </c>
    </row>
    <row r="167" spans="1:22" s="343" customFormat="1" ht="42" customHeight="1" x14ac:dyDescent="0.3">
      <c r="A167" s="344" t="s">
        <v>686</v>
      </c>
      <c r="B167" s="345" t="s">
        <v>66</v>
      </c>
      <c r="C167" s="345" t="s">
        <v>58</v>
      </c>
      <c r="D167" s="346"/>
      <c r="E167" s="339"/>
      <c r="F167" s="339"/>
      <c r="G167" s="346">
        <f>SUM(H167:I167)</f>
        <v>32293.899999999998</v>
      </c>
      <c r="H167" s="350">
        <v>523.29999999999995</v>
      </c>
      <c r="I167" s="350">
        <v>31770.6</v>
      </c>
      <c r="J167" s="350"/>
      <c r="K167" s="342"/>
      <c r="L167" s="342"/>
      <c r="M167" s="342"/>
      <c r="N167" s="342"/>
      <c r="O167" s="342"/>
      <c r="P167" s="342"/>
      <c r="Q167" s="342"/>
      <c r="R167" s="342"/>
      <c r="S167" s="340">
        <f t="shared" si="40"/>
        <v>0</v>
      </c>
      <c r="T167" s="346">
        <f>SUM(U167:V167)</f>
        <v>32293.899999999998</v>
      </c>
      <c r="U167" s="339">
        <f t="shared" si="41"/>
        <v>523.29999999999995</v>
      </c>
      <c r="V167" s="339">
        <f t="shared" si="42"/>
        <v>31770.6</v>
      </c>
    </row>
    <row r="168" spans="1:22" s="343" customFormat="1" ht="42" customHeight="1" x14ac:dyDescent="0.3">
      <c r="A168" s="344" t="s">
        <v>682</v>
      </c>
      <c r="B168" s="345" t="s">
        <v>66</v>
      </c>
      <c r="C168" s="345" t="s">
        <v>58</v>
      </c>
      <c r="D168" s="346"/>
      <c r="E168" s="339"/>
      <c r="F168" s="339"/>
      <c r="G168" s="346">
        <f t="shared" si="32"/>
        <v>20160.5</v>
      </c>
      <c r="H168" s="350">
        <v>2016.1</v>
      </c>
      <c r="I168" s="350">
        <v>18144.400000000001</v>
      </c>
      <c r="J168" s="350"/>
      <c r="K168" s="342">
        <v>-2016.1</v>
      </c>
      <c r="L168" s="342"/>
      <c r="M168" s="342"/>
      <c r="N168" s="342"/>
      <c r="O168" s="342"/>
      <c r="P168" s="342"/>
      <c r="Q168" s="342"/>
      <c r="R168" s="342">
        <v>-18144.400000000001</v>
      </c>
      <c r="S168" s="340">
        <f t="shared" si="40"/>
        <v>-20160.5</v>
      </c>
      <c r="T168" s="346">
        <f>SUM(U168:V168)</f>
        <v>0</v>
      </c>
      <c r="U168" s="339">
        <f t="shared" si="41"/>
        <v>0</v>
      </c>
      <c r="V168" s="339">
        <f t="shared" si="42"/>
        <v>0</v>
      </c>
    </row>
    <row r="169" spans="1:22" s="343" customFormat="1" ht="39" customHeight="1" x14ac:dyDescent="0.3">
      <c r="A169" s="344" t="s">
        <v>771</v>
      </c>
      <c r="B169" s="345" t="s">
        <v>66</v>
      </c>
      <c r="C169" s="345" t="s">
        <v>58</v>
      </c>
      <c r="D169" s="346"/>
      <c r="E169" s="339"/>
      <c r="F169" s="339"/>
      <c r="G169" s="346">
        <f t="shared" si="32"/>
        <v>12785.1</v>
      </c>
      <c r="H169" s="350">
        <v>639.20000000000005</v>
      </c>
      <c r="I169" s="350">
        <v>12145.9</v>
      </c>
      <c r="J169" s="350">
        <v>36.5</v>
      </c>
      <c r="K169" s="342"/>
      <c r="L169" s="342"/>
      <c r="M169" s="342"/>
      <c r="N169" s="342"/>
      <c r="O169" s="342"/>
      <c r="P169" s="342"/>
      <c r="Q169" s="342"/>
      <c r="R169" s="342">
        <v>694.4</v>
      </c>
      <c r="S169" s="340">
        <f t="shared" si="40"/>
        <v>730.9</v>
      </c>
      <c r="T169" s="346">
        <f>SUM(U169:V169)</f>
        <v>13516</v>
      </c>
      <c r="U169" s="339">
        <f t="shared" si="41"/>
        <v>675.7</v>
      </c>
      <c r="V169" s="339">
        <f t="shared" si="42"/>
        <v>12840.3</v>
      </c>
    </row>
    <row r="170" spans="1:22" s="343" customFormat="1" ht="37.5" x14ac:dyDescent="0.3">
      <c r="A170" s="344" t="s">
        <v>679</v>
      </c>
      <c r="B170" s="352" t="s">
        <v>66</v>
      </c>
      <c r="C170" s="352" t="s">
        <v>58</v>
      </c>
      <c r="D170" s="346"/>
      <c r="E170" s="346"/>
      <c r="F170" s="346"/>
      <c r="G170" s="346">
        <f t="shared" si="32"/>
        <v>600</v>
      </c>
      <c r="H170" s="346">
        <v>600</v>
      </c>
      <c r="I170" s="346"/>
      <c r="J170" s="346"/>
      <c r="K170" s="342"/>
      <c r="L170" s="342"/>
      <c r="M170" s="342"/>
      <c r="N170" s="342"/>
      <c r="O170" s="342"/>
      <c r="P170" s="342"/>
      <c r="Q170" s="342"/>
      <c r="R170" s="342"/>
      <c r="S170" s="340">
        <f t="shared" si="40"/>
        <v>0</v>
      </c>
      <c r="T170" s="346">
        <f t="shared" ref="T170" si="54">SUM(U170:V170)</f>
        <v>600</v>
      </c>
      <c r="U170" s="339">
        <f t="shared" si="41"/>
        <v>600</v>
      </c>
      <c r="V170" s="339">
        <f t="shared" si="42"/>
        <v>0</v>
      </c>
    </row>
    <row r="171" spans="1:22" s="343" customFormat="1" ht="59.25" customHeight="1" x14ac:dyDescent="0.3">
      <c r="A171" s="344" t="s">
        <v>770</v>
      </c>
      <c r="B171" s="345" t="s">
        <v>66</v>
      </c>
      <c r="C171" s="345" t="s">
        <v>58</v>
      </c>
      <c r="D171" s="346"/>
      <c r="E171" s="339"/>
      <c r="F171" s="339"/>
      <c r="G171" s="346">
        <f t="shared" si="32"/>
        <v>9877.1</v>
      </c>
      <c r="H171" s="350">
        <v>9877.1</v>
      </c>
      <c r="I171" s="350"/>
      <c r="J171" s="350"/>
      <c r="K171" s="342"/>
      <c r="L171" s="342"/>
      <c r="M171" s="342"/>
      <c r="N171" s="342"/>
      <c r="O171" s="342"/>
      <c r="P171" s="342"/>
      <c r="Q171" s="342"/>
      <c r="R171" s="342"/>
      <c r="S171" s="340">
        <f t="shared" si="40"/>
        <v>0</v>
      </c>
      <c r="T171" s="346">
        <f t="shared" ref="T171" si="55">SUM(U171:V171)</f>
        <v>9877.1</v>
      </c>
      <c r="U171" s="339">
        <f t="shared" si="41"/>
        <v>9877.1</v>
      </c>
      <c r="V171" s="339">
        <f t="shared" si="42"/>
        <v>0</v>
      </c>
    </row>
    <row r="172" spans="1:22" s="343" customFormat="1" ht="57" customHeight="1" x14ac:dyDescent="0.3">
      <c r="A172" s="344" t="s">
        <v>718</v>
      </c>
      <c r="B172" s="352" t="s">
        <v>66</v>
      </c>
      <c r="C172" s="345" t="s">
        <v>58</v>
      </c>
      <c r="D172" s="346">
        <f t="shared" si="43"/>
        <v>7500</v>
      </c>
      <c r="E172" s="346">
        <v>7500</v>
      </c>
      <c r="F172" s="346"/>
      <c r="G172" s="346">
        <f t="shared" si="32"/>
        <v>5017.6000000000004</v>
      </c>
      <c r="H172" s="346">
        <v>5017.6000000000004</v>
      </c>
      <c r="I172" s="346"/>
      <c r="J172" s="346"/>
      <c r="K172" s="342"/>
      <c r="L172" s="342"/>
      <c r="M172" s="342"/>
      <c r="N172" s="342"/>
      <c r="O172" s="342"/>
      <c r="P172" s="342"/>
      <c r="Q172" s="342"/>
      <c r="R172" s="342"/>
      <c r="S172" s="340">
        <f t="shared" si="40"/>
        <v>0</v>
      </c>
      <c r="T172" s="346">
        <f t="shared" si="44"/>
        <v>5017.6000000000004</v>
      </c>
      <c r="U172" s="339">
        <f t="shared" si="41"/>
        <v>5017.6000000000004</v>
      </c>
      <c r="V172" s="339">
        <f t="shared" si="42"/>
        <v>0</v>
      </c>
    </row>
    <row r="173" spans="1:22" s="343" customFormat="1" ht="14.25" hidden="1" customHeight="1" x14ac:dyDescent="0.3">
      <c r="A173" s="344" t="s">
        <v>125</v>
      </c>
      <c r="B173" s="352" t="s">
        <v>66</v>
      </c>
      <c r="C173" s="345" t="s">
        <v>58</v>
      </c>
      <c r="D173" s="346">
        <f t="shared" si="43"/>
        <v>0</v>
      </c>
      <c r="E173" s="350">
        <f>SUM(E174+E175)</f>
        <v>0</v>
      </c>
      <c r="F173" s="350">
        <f>SUM(F174+F175)</f>
        <v>0</v>
      </c>
      <c r="G173" s="346">
        <f t="shared" si="32"/>
        <v>0</v>
      </c>
      <c r="H173" s="350">
        <f>SUM(H174+H175)</f>
        <v>0</v>
      </c>
      <c r="I173" s="350">
        <f>SUM(I174+I175)</f>
        <v>0</v>
      </c>
      <c r="J173" s="350"/>
      <c r="K173" s="342"/>
      <c r="L173" s="342"/>
      <c r="M173" s="342"/>
      <c r="N173" s="342"/>
      <c r="O173" s="342"/>
      <c r="P173" s="342"/>
      <c r="Q173" s="342"/>
      <c r="R173" s="342"/>
      <c r="S173" s="340">
        <f t="shared" si="40"/>
        <v>0</v>
      </c>
      <c r="T173" s="346">
        <f t="shared" si="44"/>
        <v>0</v>
      </c>
      <c r="U173" s="339">
        <f t="shared" si="41"/>
        <v>0</v>
      </c>
      <c r="V173" s="339">
        <f t="shared" si="42"/>
        <v>0</v>
      </c>
    </row>
    <row r="174" spans="1:22" s="343" customFormat="1" ht="18" hidden="1" customHeight="1" x14ac:dyDescent="0.3">
      <c r="A174" s="344" t="s">
        <v>118</v>
      </c>
      <c r="B174" s="352" t="s">
        <v>66</v>
      </c>
      <c r="C174" s="345" t="s">
        <v>58</v>
      </c>
      <c r="D174" s="346">
        <f t="shared" si="43"/>
        <v>0</v>
      </c>
      <c r="E174" s="346"/>
      <c r="F174" s="346"/>
      <c r="G174" s="346">
        <f t="shared" si="32"/>
        <v>0</v>
      </c>
      <c r="H174" s="346"/>
      <c r="I174" s="346"/>
      <c r="J174" s="346"/>
      <c r="K174" s="342"/>
      <c r="L174" s="342"/>
      <c r="M174" s="342"/>
      <c r="N174" s="342"/>
      <c r="O174" s="342"/>
      <c r="P174" s="342"/>
      <c r="Q174" s="342"/>
      <c r="R174" s="342"/>
      <c r="S174" s="340">
        <f t="shared" si="40"/>
        <v>0</v>
      </c>
      <c r="T174" s="346">
        <f t="shared" si="44"/>
        <v>0</v>
      </c>
      <c r="U174" s="339">
        <f t="shared" si="41"/>
        <v>0</v>
      </c>
      <c r="V174" s="339">
        <f t="shared" si="42"/>
        <v>0</v>
      </c>
    </row>
    <row r="175" spans="1:22" s="343" customFormat="1" ht="0.75" hidden="1" customHeight="1" x14ac:dyDescent="0.3">
      <c r="A175" s="344" t="s">
        <v>286</v>
      </c>
      <c r="B175" s="352" t="s">
        <v>66</v>
      </c>
      <c r="C175" s="345" t="s">
        <v>58</v>
      </c>
      <c r="D175" s="346">
        <f t="shared" si="43"/>
        <v>0</v>
      </c>
      <c r="E175" s="346"/>
      <c r="F175" s="346"/>
      <c r="G175" s="346">
        <f t="shared" si="32"/>
        <v>0</v>
      </c>
      <c r="H175" s="346"/>
      <c r="I175" s="346"/>
      <c r="J175" s="346"/>
      <c r="K175" s="342"/>
      <c r="L175" s="342"/>
      <c r="M175" s="342"/>
      <c r="N175" s="342"/>
      <c r="O175" s="342"/>
      <c r="P175" s="342"/>
      <c r="Q175" s="342"/>
      <c r="R175" s="342"/>
      <c r="S175" s="340">
        <f t="shared" si="40"/>
        <v>0</v>
      </c>
      <c r="T175" s="346">
        <f t="shared" si="44"/>
        <v>0</v>
      </c>
      <c r="U175" s="339">
        <f t="shared" si="41"/>
        <v>0</v>
      </c>
      <c r="V175" s="339">
        <f t="shared" si="42"/>
        <v>0</v>
      </c>
    </row>
    <row r="176" spans="1:22" s="343" customFormat="1" ht="28.5" hidden="1" customHeight="1" x14ac:dyDescent="0.3">
      <c r="A176" s="355" t="s">
        <v>287</v>
      </c>
      <c r="B176" s="352" t="s">
        <v>66</v>
      </c>
      <c r="C176" s="345" t="s">
        <v>58</v>
      </c>
      <c r="D176" s="346">
        <f t="shared" si="43"/>
        <v>0</v>
      </c>
      <c r="E176" s="346"/>
      <c r="F176" s="346"/>
      <c r="G176" s="346">
        <f t="shared" si="32"/>
        <v>0</v>
      </c>
      <c r="H176" s="346"/>
      <c r="I176" s="346"/>
      <c r="J176" s="346"/>
      <c r="K176" s="342"/>
      <c r="L176" s="342"/>
      <c r="M176" s="342"/>
      <c r="N176" s="342"/>
      <c r="O176" s="342"/>
      <c r="P176" s="342"/>
      <c r="Q176" s="342"/>
      <c r="R176" s="342"/>
      <c r="S176" s="340">
        <f t="shared" si="40"/>
        <v>0</v>
      </c>
      <c r="T176" s="346">
        <f t="shared" si="44"/>
        <v>0</v>
      </c>
      <c r="U176" s="339">
        <f t="shared" si="41"/>
        <v>0</v>
      </c>
      <c r="V176" s="339">
        <f t="shared" si="42"/>
        <v>0</v>
      </c>
    </row>
    <row r="177" spans="1:22" s="343" customFormat="1" ht="26.25" hidden="1" customHeight="1" x14ac:dyDescent="0.3">
      <c r="A177" s="355" t="s">
        <v>126</v>
      </c>
      <c r="B177" s="352" t="s">
        <v>66</v>
      </c>
      <c r="C177" s="345" t="s">
        <v>58</v>
      </c>
      <c r="D177" s="346">
        <f t="shared" si="43"/>
        <v>0</v>
      </c>
      <c r="E177" s="346"/>
      <c r="F177" s="346"/>
      <c r="G177" s="346">
        <f t="shared" si="32"/>
        <v>0</v>
      </c>
      <c r="H177" s="346"/>
      <c r="I177" s="346"/>
      <c r="J177" s="346"/>
      <c r="K177" s="342"/>
      <c r="L177" s="342"/>
      <c r="M177" s="342"/>
      <c r="N177" s="342"/>
      <c r="O177" s="342"/>
      <c r="P177" s="342"/>
      <c r="Q177" s="342"/>
      <c r="R177" s="342"/>
      <c r="S177" s="340">
        <f t="shared" si="40"/>
        <v>0</v>
      </c>
      <c r="T177" s="346">
        <f t="shared" si="44"/>
        <v>0</v>
      </c>
      <c r="U177" s="339">
        <f t="shared" si="41"/>
        <v>0</v>
      </c>
      <c r="V177" s="339">
        <f t="shared" si="42"/>
        <v>0</v>
      </c>
    </row>
    <row r="178" spans="1:22" s="343" customFormat="1" ht="1.5" hidden="1" customHeight="1" x14ac:dyDescent="0.3">
      <c r="A178" s="355" t="s">
        <v>183</v>
      </c>
      <c r="B178" s="352" t="s">
        <v>66</v>
      </c>
      <c r="C178" s="345" t="s">
        <v>58</v>
      </c>
      <c r="D178" s="346">
        <f t="shared" si="43"/>
        <v>0</v>
      </c>
      <c r="E178" s="346"/>
      <c r="F178" s="346"/>
      <c r="G178" s="346">
        <f t="shared" si="32"/>
        <v>0</v>
      </c>
      <c r="H178" s="346"/>
      <c r="I178" s="346"/>
      <c r="J178" s="346"/>
      <c r="K178" s="342"/>
      <c r="L178" s="342"/>
      <c r="M178" s="342"/>
      <c r="N178" s="342"/>
      <c r="O178" s="342"/>
      <c r="P178" s="342"/>
      <c r="Q178" s="342"/>
      <c r="R178" s="342"/>
      <c r="S178" s="340">
        <f t="shared" si="40"/>
        <v>0</v>
      </c>
      <c r="T178" s="346">
        <f t="shared" si="44"/>
        <v>0</v>
      </c>
      <c r="U178" s="339">
        <f t="shared" si="41"/>
        <v>0</v>
      </c>
      <c r="V178" s="339">
        <f t="shared" si="42"/>
        <v>0</v>
      </c>
    </row>
    <row r="179" spans="1:22" s="343" customFormat="1" ht="27" hidden="1" customHeight="1" x14ac:dyDescent="0.3">
      <c r="A179" s="355" t="s">
        <v>182</v>
      </c>
      <c r="B179" s="352" t="s">
        <v>66</v>
      </c>
      <c r="C179" s="345" t="s">
        <v>58</v>
      </c>
      <c r="D179" s="346">
        <f t="shared" si="43"/>
        <v>0</v>
      </c>
      <c r="E179" s="346"/>
      <c r="F179" s="346"/>
      <c r="G179" s="346">
        <f t="shared" si="32"/>
        <v>0</v>
      </c>
      <c r="H179" s="346"/>
      <c r="I179" s="346"/>
      <c r="J179" s="346"/>
      <c r="K179" s="342"/>
      <c r="L179" s="342"/>
      <c r="M179" s="342"/>
      <c r="N179" s="342"/>
      <c r="O179" s="342"/>
      <c r="P179" s="342"/>
      <c r="Q179" s="342"/>
      <c r="R179" s="342"/>
      <c r="S179" s="340">
        <f t="shared" si="40"/>
        <v>0</v>
      </c>
      <c r="T179" s="346">
        <f t="shared" si="44"/>
        <v>0</v>
      </c>
      <c r="U179" s="339">
        <f t="shared" si="41"/>
        <v>0</v>
      </c>
      <c r="V179" s="339">
        <f t="shared" si="42"/>
        <v>0</v>
      </c>
    </row>
    <row r="180" spans="1:22" s="343" customFormat="1" ht="27" hidden="1" customHeight="1" x14ac:dyDescent="0.3">
      <c r="A180" s="355" t="s">
        <v>45</v>
      </c>
      <c r="B180" s="352" t="s">
        <v>66</v>
      </c>
      <c r="C180" s="345" t="s">
        <v>58</v>
      </c>
      <c r="D180" s="346">
        <f t="shared" si="43"/>
        <v>0</v>
      </c>
      <c r="E180" s="346"/>
      <c r="F180" s="346"/>
      <c r="G180" s="346">
        <f t="shared" ref="G180:G244" si="56">SUM(H180:I180)</f>
        <v>0</v>
      </c>
      <c r="H180" s="346"/>
      <c r="I180" s="346"/>
      <c r="J180" s="346"/>
      <c r="K180" s="342"/>
      <c r="L180" s="342"/>
      <c r="M180" s="342"/>
      <c r="N180" s="342"/>
      <c r="O180" s="342"/>
      <c r="P180" s="342"/>
      <c r="Q180" s="342"/>
      <c r="R180" s="342"/>
      <c r="S180" s="340">
        <f t="shared" si="40"/>
        <v>0</v>
      </c>
      <c r="T180" s="346">
        <f t="shared" si="44"/>
        <v>0</v>
      </c>
      <c r="U180" s="339">
        <f t="shared" si="41"/>
        <v>0</v>
      </c>
      <c r="V180" s="339">
        <f t="shared" si="42"/>
        <v>0</v>
      </c>
    </row>
    <row r="181" spans="1:22" s="343" customFormat="1" ht="27" hidden="1" customHeight="1" x14ac:dyDescent="0.3">
      <c r="A181" s="355" t="s">
        <v>46</v>
      </c>
      <c r="B181" s="352" t="s">
        <v>66</v>
      </c>
      <c r="C181" s="345" t="s">
        <v>58</v>
      </c>
      <c r="D181" s="346">
        <f t="shared" si="43"/>
        <v>0</v>
      </c>
      <c r="E181" s="346"/>
      <c r="F181" s="346"/>
      <c r="G181" s="346">
        <f t="shared" si="56"/>
        <v>0</v>
      </c>
      <c r="H181" s="346"/>
      <c r="I181" s="346"/>
      <c r="J181" s="346"/>
      <c r="K181" s="342"/>
      <c r="L181" s="342"/>
      <c r="M181" s="342"/>
      <c r="N181" s="342"/>
      <c r="O181" s="342"/>
      <c r="P181" s="342"/>
      <c r="Q181" s="342"/>
      <c r="R181" s="342"/>
      <c r="S181" s="340">
        <f t="shared" si="40"/>
        <v>0</v>
      </c>
      <c r="T181" s="346">
        <f t="shared" si="44"/>
        <v>0</v>
      </c>
      <c r="U181" s="339">
        <f t="shared" si="41"/>
        <v>0</v>
      </c>
      <c r="V181" s="339">
        <f t="shared" si="42"/>
        <v>0</v>
      </c>
    </row>
    <row r="182" spans="1:22" s="343" customFormat="1" ht="42" hidden="1" customHeight="1" x14ac:dyDescent="0.3">
      <c r="A182" s="344" t="s">
        <v>1</v>
      </c>
      <c r="B182" s="352" t="s">
        <v>66</v>
      </c>
      <c r="C182" s="345" t="s">
        <v>58</v>
      </c>
      <c r="D182" s="346">
        <f t="shared" si="43"/>
        <v>0</v>
      </c>
      <c r="E182" s="346"/>
      <c r="F182" s="346"/>
      <c r="G182" s="346">
        <f t="shared" si="56"/>
        <v>0</v>
      </c>
      <c r="H182" s="346"/>
      <c r="I182" s="346"/>
      <c r="J182" s="346"/>
      <c r="K182" s="342"/>
      <c r="L182" s="342"/>
      <c r="M182" s="342"/>
      <c r="N182" s="342"/>
      <c r="O182" s="342"/>
      <c r="P182" s="342"/>
      <c r="Q182" s="342"/>
      <c r="R182" s="342"/>
      <c r="S182" s="340">
        <f t="shared" si="40"/>
        <v>0</v>
      </c>
      <c r="T182" s="346">
        <f t="shared" si="44"/>
        <v>0</v>
      </c>
      <c r="U182" s="339">
        <f t="shared" si="41"/>
        <v>0</v>
      </c>
      <c r="V182" s="339">
        <f t="shared" si="42"/>
        <v>0</v>
      </c>
    </row>
    <row r="183" spans="1:22" s="343" customFormat="1" ht="37.5" hidden="1" x14ac:dyDescent="0.3">
      <c r="A183" s="344" t="s">
        <v>127</v>
      </c>
      <c r="B183" s="352" t="s">
        <v>66</v>
      </c>
      <c r="C183" s="345" t="s">
        <v>58</v>
      </c>
      <c r="D183" s="346">
        <f t="shared" si="43"/>
        <v>0</v>
      </c>
      <c r="E183" s="346"/>
      <c r="F183" s="346"/>
      <c r="G183" s="346">
        <f t="shared" si="56"/>
        <v>0</v>
      </c>
      <c r="H183" s="346"/>
      <c r="I183" s="346"/>
      <c r="J183" s="346"/>
      <c r="K183" s="342"/>
      <c r="L183" s="342"/>
      <c r="M183" s="342"/>
      <c r="N183" s="342"/>
      <c r="O183" s="342"/>
      <c r="P183" s="342"/>
      <c r="Q183" s="342"/>
      <c r="R183" s="342"/>
      <c r="S183" s="340">
        <f t="shared" si="40"/>
        <v>0</v>
      </c>
      <c r="T183" s="346">
        <f t="shared" si="44"/>
        <v>0</v>
      </c>
      <c r="U183" s="339">
        <f t="shared" si="41"/>
        <v>0</v>
      </c>
      <c r="V183" s="339">
        <f t="shared" si="42"/>
        <v>0</v>
      </c>
    </row>
    <row r="184" spans="1:22" s="343" customFormat="1" ht="37.5" hidden="1" x14ac:dyDescent="0.3">
      <c r="A184" s="344" t="s">
        <v>128</v>
      </c>
      <c r="B184" s="352" t="s">
        <v>66</v>
      </c>
      <c r="C184" s="345" t="s">
        <v>58</v>
      </c>
      <c r="D184" s="346">
        <f t="shared" si="43"/>
        <v>0</v>
      </c>
      <c r="E184" s="346"/>
      <c r="F184" s="346"/>
      <c r="G184" s="346">
        <f t="shared" si="56"/>
        <v>0</v>
      </c>
      <c r="H184" s="346"/>
      <c r="I184" s="346"/>
      <c r="J184" s="346"/>
      <c r="K184" s="342"/>
      <c r="L184" s="342"/>
      <c r="M184" s="342"/>
      <c r="N184" s="342"/>
      <c r="O184" s="342"/>
      <c r="P184" s="342"/>
      <c r="Q184" s="342"/>
      <c r="R184" s="342"/>
      <c r="S184" s="340">
        <f t="shared" si="40"/>
        <v>0</v>
      </c>
      <c r="T184" s="346">
        <f t="shared" si="44"/>
        <v>0</v>
      </c>
      <c r="U184" s="339">
        <f t="shared" si="41"/>
        <v>0</v>
      </c>
      <c r="V184" s="339">
        <f t="shared" si="42"/>
        <v>0</v>
      </c>
    </row>
    <row r="185" spans="1:22" s="343" customFormat="1" ht="37.5" hidden="1" x14ac:dyDescent="0.3">
      <c r="A185" s="344" t="s">
        <v>129</v>
      </c>
      <c r="B185" s="352" t="s">
        <v>66</v>
      </c>
      <c r="C185" s="345" t="s">
        <v>58</v>
      </c>
      <c r="D185" s="346">
        <f t="shared" si="43"/>
        <v>0</v>
      </c>
      <c r="E185" s="346"/>
      <c r="F185" s="346"/>
      <c r="G185" s="346">
        <f t="shared" si="56"/>
        <v>0</v>
      </c>
      <c r="H185" s="346"/>
      <c r="I185" s="346"/>
      <c r="J185" s="346"/>
      <c r="K185" s="342"/>
      <c r="L185" s="342"/>
      <c r="M185" s="342"/>
      <c r="N185" s="342"/>
      <c r="O185" s="342"/>
      <c r="P185" s="342"/>
      <c r="Q185" s="342"/>
      <c r="R185" s="342"/>
      <c r="S185" s="340">
        <f t="shared" si="40"/>
        <v>0</v>
      </c>
      <c r="T185" s="346">
        <f t="shared" si="44"/>
        <v>0</v>
      </c>
      <c r="U185" s="339">
        <f t="shared" si="41"/>
        <v>0</v>
      </c>
      <c r="V185" s="339">
        <f t="shared" si="42"/>
        <v>0</v>
      </c>
    </row>
    <row r="186" spans="1:22" s="343" customFormat="1" ht="29.25" hidden="1" customHeight="1" x14ac:dyDescent="0.3">
      <c r="A186" s="344" t="s">
        <v>13</v>
      </c>
      <c r="B186" s="352" t="s">
        <v>66</v>
      </c>
      <c r="C186" s="345" t="s">
        <v>58</v>
      </c>
      <c r="D186" s="346">
        <f t="shared" si="43"/>
        <v>0</v>
      </c>
      <c r="E186" s="346"/>
      <c r="F186" s="346"/>
      <c r="G186" s="346">
        <f t="shared" si="56"/>
        <v>0</v>
      </c>
      <c r="H186" s="346"/>
      <c r="I186" s="346"/>
      <c r="J186" s="346"/>
      <c r="K186" s="342"/>
      <c r="L186" s="342"/>
      <c r="M186" s="342"/>
      <c r="N186" s="342"/>
      <c r="O186" s="342"/>
      <c r="P186" s="342"/>
      <c r="Q186" s="342"/>
      <c r="R186" s="342"/>
      <c r="S186" s="340">
        <f t="shared" si="40"/>
        <v>0</v>
      </c>
      <c r="T186" s="346">
        <f t="shared" si="44"/>
        <v>0</v>
      </c>
      <c r="U186" s="339">
        <f t="shared" si="41"/>
        <v>0</v>
      </c>
      <c r="V186" s="339">
        <f t="shared" si="42"/>
        <v>0</v>
      </c>
    </row>
    <row r="187" spans="1:22" s="343" customFormat="1" ht="40.5" customHeight="1" x14ac:dyDescent="0.3">
      <c r="A187" s="344" t="s">
        <v>754</v>
      </c>
      <c r="B187" s="352" t="s">
        <v>66</v>
      </c>
      <c r="C187" s="345" t="s">
        <v>58</v>
      </c>
      <c r="D187" s="346">
        <f t="shared" si="43"/>
        <v>0</v>
      </c>
      <c r="E187" s="346"/>
      <c r="F187" s="346"/>
      <c r="G187" s="346">
        <f t="shared" si="56"/>
        <v>205.3</v>
      </c>
      <c r="H187" s="346">
        <v>205.3</v>
      </c>
      <c r="I187" s="346"/>
      <c r="J187" s="346"/>
      <c r="K187" s="342"/>
      <c r="L187" s="342"/>
      <c r="M187" s="342"/>
      <c r="N187" s="342"/>
      <c r="O187" s="342"/>
      <c r="P187" s="342"/>
      <c r="Q187" s="342"/>
      <c r="R187" s="342"/>
      <c r="S187" s="340">
        <f t="shared" si="40"/>
        <v>0</v>
      </c>
      <c r="T187" s="346">
        <f t="shared" si="44"/>
        <v>205.3</v>
      </c>
      <c r="U187" s="339">
        <f t="shared" si="41"/>
        <v>205.3</v>
      </c>
      <c r="V187" s="339">
        <f t="shared" si="42"/>
        <v>0</v>
      </c>
    </row>
    <row r="188" spans="1:22" s="343" customFormat="1" ht="32.25" customHeight="1" x14ac:dyDescent="0.3">
      <c r="A188" s="344" t="s">
        <v>752</v>
      </c>
      <c r="B188" s="352" t="s">
        <v>66</v>
      </c>
      <c r="C188" s="345" t="s">
        <v>58</v>
      </c>
      <c r="D188" s="346">
        <f t="shared" si="43"/>
        <v>0</v>
      </c>
      <c r="E188" s="350">
        <f>E189+E190</f>
        <v>0</v>
      </c>
      <c r="F188" s="350">
        <f>F189+F190</f>
        <v>0</v>
      </c>
      <c r="G188" s="346">
        <f t="shared" si="56"/>
        <v>707.3</v>
      </c>
      <c r="H188" s="350">
        <v>707.3</v>
      </c>
      <c r="I188" s="350">
        <f>I189+I190</f>
        <v>0</v>
      </c>
      <c r="J188" s="350"/>
      <c r="K188" s="342"/>
      <c r="L188" s="342"/>
      <c r="M188" s="342"/>
      <c r="N188" s="342"/>
      <c r="O188" s="342"/>
      <c r="P188" s="342"/>
      <c r="Q188" s="342"/>
      <c r="R188" s="342"/>
      <c r="S188" s="340">
        <f t="shared" si="40"/>
        <v>0</v>
      </c>
      <c r="T188" s="346">
        <f t="shared" si="44"/>
        <v>707.3</v>
      </c>
      <c r="U188" s="339">
        <f t="shared" si="41"/>
        <v>707.3</v>
      </c>
      <c r="V188" s="339">
        <f t="shared" si="42"/>
        <v>0</v>
      </c>
    </row>
    <row r="189" spans="1:22" s="343" customFormat="1" ht="23.25" hidden="1" customHeight="1" x14ac:dyDescent="0.3">
      <c r="A189" s="344" t="s">
        <v>129</v>
      </c>
      <c r="B189" s="352" t="s">
        <v>66</v>
      </c>
      <c r="C189" s="345" t="s">
        <v>58</v>
      </c>
      <c r="D189" s="346">
        <f t="shared" si="43"/>
        <v>0</v>
      </c>
      <c r="E189" s="346"/>
      <c r="F189" s="346"/>
      <c r="G189" s="346">
        <f t="shared" si="56"/>
        <v>0</v>
      </c>
      <c r="H189" s="346"/>
      <c r="I189" s="346"/>
      <c r="J189" s="346"/>
      <c r="K189" s="342"/>
      <c r="L189" s="342"/>
      <c r="M189" s="342"/>
      <c r="N189" s="342"/>
      <c r="O189" s="342"/>
      <c r="P189" s="342"/>
      <c r="Q189" s="342"/>
      <c r="R189" s="342"/>
      <c r="S189" s="340">
        <f t="shared" si="40"/>
        <v>0</v>
      </c>
      <c r="T189" s="346">
        <f t="shared" si="44"/>
        <v>0</v>
      </c>
      <c r="U189" s="339">
        <f t="shared" si="41"/>
        <v>0</v>
      </c>
      <c r="V189" s="339">
        <f t="shared" si="42"/>
        <v>0</v>
      </c>
    </row>
    <row r="190" spans="1:22" s="343" customFormat="1" ht="19.5" hidden="1" customHeight="1" x14ac:dyDescent="0.3">
      <c r="A190" s="344" t="s">
        <v>130</v>
      </c>
      <c r="B190" s="352" t="s">
        <v>66</v>
      </c>
      <c r="C190" s="345" t="s">
        <v>58</v>
      </c>
      <c r="D190" s="346">
        <f t="shared" si="43"/>
        <v>0</v>
      </c>
      <c r="E190" s="346"/>
      <c r="F190" s="346"/>
      <c r="G190" s="346">
        <f t="shared" si="56"/>
        <v>0</v>
      </c>
      <c r="H190" s="346"/>
      <c r="I190" s="346"/>
      <c r="J190" s="346"/>
      <c r="K190" s="342"/>
      <c r="L190" s="342"/>
      <c r="M190" s="342"/>
      <c r="N190" s="342"/>
      <c r="O190" s="342"/>
      <c r="P190" s="342"/>
      <c r="Q190" s="342"/>
      <c r="R190" s="342"/>
      <c r="S190" s="340">
        <f t="shared" si="40"/>
        <v>0</v>
      </c>
      <c r="T190" s="346">
        <f t="shared" si="44"/>
        <v>0</v>
      </c>
      <c r="U190" s="339">
        <f t="shared" si="41"/>
        <v>0</v>
      </c>
      <c r="V190" s="339">
        <f t="shared" si="42"/>
        <v>0</v>
      </c>
    </row>
    <row r="191" spans="1:22" s="343" customFormat="1" ht="18" customHeight="1" x14ac:dyDescent="0.3">
      <c r="A191" s="336" t="s">
        <v>131</v>
      </c>
      <c r="B191" s="353" t="s">
        <v>66</v>
      </c>
      <c r="C191" s="353" t="s">
        <v>60</v>
      </c>
      <c r="D191" s="338">
        <f t="shared" si="43"/>
        <v>62170.7</v>
      </c>
      <c r="E191" s="338">
        <f>SUM(E192+E193+E194+E196+E197+E198+E199+E200+E201+E202)</f>
        <v>40454</v>
      </c>
      <c r="F191" s="338">
        <f>SUM(F192+F193+F194+F196+F197+F198+F199+F200+F201+F202)</f>
        <v>21716.7</v>
      </c>
      <c r="G191" s="338">
        <f t="shared" si="56"/>
        <v>78554.5</v>
      </c>
      <c r="H191" s="338">
        <f t="shared" ref="H191:R191" si="57">SUM(H192+H193+H194+H196+H197+H198+H199+H200+H201+H202)</f>
        <v>50312</v>
      </c>
      <c r="I191" s="338">
        <f t="shared" si="57"/>
        <v>28242.5</v>
      </c>
      <c r="J191" s="338"/>
      <c r="K191" s="338">
        <f t="shared" si="57"/>
        <v>-300</v>
      </c>
      <c r="L191" s="338">
        <f t="shared" si="57"/>
        <v>0</v>
      </c>
      <c r="M191" s="338"/>
      <c r="N191" s="338"/>
      <c r="O191" s="338">
        <f t="shared" si="57"/>
        <v>0</v>
      </c>
      <c r="P191" s="338"/>
      <c r="Q191" s="338">
        <f t="shared" si="57"/>
        <v>0</v>
      </c>
      <c r="R191" s="338">
        <f t="shared" si="57"/>
        <v>0</v>
      </c>
      <c r="S191" s="340">
        <f t="shared" si="40"/>
        <v>-300</v>
      </c>
      <c r="T191" s="338">
        <f t="shared" si="44"/>
        <v>78254.5</v>
      </c>
      <c r="U191" s="339">
        <f t="shared" si="41"/>
        <v>50012</v>
      </c>
      <c r="V191" s="339">
        <f t="shared" si="42"/>
        <v>28242.5</v>
      </c>
    </row>
    <row r="192" spans="1:22" s="343" customFormat="1" ht="0.75" hidden="1" customHeight="1" x14ac:dyDescent="0.3">
      <c r="A192" s="344" t="s">
        <v>237</v>
      </c>
      <c r="B192" s="352" t="s">
        <v>66</v>
      </c>
      <c r="C192" s="352" t="s">
        <v>60</v>
      </c>
      <c r="D192" s="346">
        <f t="shared" si="43"/>
        <v>0</v>
      </c>
      <c r="E192" s="346"/>
      <c r="F192" s="338"/>
      <c r="G192" s="346">
        <f t="shared" si="56"/>
        <v>0</v>
      </c>
      <c r="H192" s="346"/>
      <c r="I192" s="338"/>
      <c r="J192" s="338"/>
      <c r="K192" s="342"/>
      <c r="L192" s="342"/>
      <c r="M192" s="342"/>
      <c r="N192" s="342"/>
      <c r="O192" s="342"/>
      <c r="P192" s="342"/>
      <c r="Q192" s="342"/>
      <c r="R192" s="342"/>
      <c r="S192" s="340">
        <f t="shared" si="40"/>
        <v>0</v>
      </c>
      <c r="T192" s="346">
        <f t="shared" si="44"/>
        <v>0</v>
      </c>
      <c r="U192" s="339">
        <f t="shared" si="41"/>
        <v>0</v>
      </c>
      <c r="V192" s="339">
        <f t="shared" si="42"/>
        <v>0</v>
      </c>
    </row>
    <row r="193" spans="1:22" s="343" customFormat="1" ht="39" customHeight="1" x14ac:dyDescent="0.3">
      <c r="A193" s="344" t="s">
        <v>700</v>
      </c>
      <c r="B193" s="352" t="s">
        <v>66</v>
      </c>
      <c r="C193" s="352" t="s">
        <v>60</v>
      </c>
      <c r="D193" s="346">
        <f t="shared" si="43"/>
        <v>31773</v>
      </c>
      <c r="E193" s="346">
        <v>31773</v>
      </c>
      <c r="F193" s="346"/>
      <c r="G193" s="346">
        <f t="shared" si="56"/>
        <v>31773</v>
      </c>
      <c r="H193" s="346">
        <v>31773</v>
      </c>
      <c r="I193" s="346"/>
      <c r="J193" s="346"/>
      <c r="K193" s="342"/>
      <c r="L193" s="342"/>
      <c r="M193" s="342"/>
      <c r="N193" s="342"/>
      <c r="O193" s="342"/>
      <c r="P193" s="342"/>
      <c r="Q193" s="342"/>
      <c r="R193" s="342"/>
      <c r="S193" s="340">
        <f t="shared" si="40"/>
        <v>0</v>
      </c>
      <c r="T193" s="346">
        <f t="shared" si="44"/>
        <v>31773</v>
      </c>
      <c r="U193" s="339">
        <f t="shared" si="41"/>
        <v>31773</v>
      </c>
      <c r="V193" s="339">
        <f t="shared" si="42"/>
        <v>0</v>
      </c>
    </row>
    <row r="194" spans="1:22" s="343" customFormat="1" ht="0.75" hidden="1" customHeight="1" x14ac:dyDescent="0.3">
      <c r="A194" s="344" t="s">
        <v>132</v>
      </c>
      <c r="B194" s="352" t="s">
        <v>66</v>
      </c>
      <c r="C194" s="352" t="s">
        <v>60</v>
      </c>
      <c r="D194" s="346">
        <f t="shared" si="43"/>
        <v>0</v>
      </c>
      <c r="E194" s="346"/>
      <c r="F194" s="346"/>
      <c r="G194" s="346">
        <f t="shared" si="56"/>
        <v>0</v>
      </c>
      <c r="H194" s="346"/>
      <c r="I194" s="346"/>
      <c r="J194" s="346"/>
      <c r="K194" s="342"/>
      <c r="L194" s="342"/>
      <c r="M194" s="342"/>
      <c r="N194" s="342"/>
      <c r="O194" s="342"/>
      <c r="P194" s="342"/>
      <c r="Q194" s="342"/>
      <c r="R194" s="342"/>
      <c r="S194" s="340">
        <f t="shared" si="40"/>
        <v>0</v>
      </c>
      <c r="T194" s="346">
        <f t="shared" si="44"/>
        <v>0</v>
      </c>
      <c r="U194" s="339">
        <f t="shared" si="41"/>
        <v>0</v>
      </c>
      <c r="V194" s="339">
        <f t="shared" si="42"/>
        <v>0</v>
      </c>
    </row>
    <row r="195" spans="1:22" s="343" customFormat="1" ht="33" hidden="1" customHeight="1" x14ac:dyDescent="0.3">
      <c r="A195" s="344" t="s">
        <v>49</v>
      </c>
      <c r="B195" s="352"/>
      <c r="C195" s="352"/>
      <c r="D195" s="346">
        <f t="shared" si="43"/>
        <v>0</v>
      </c>
      <c r="E195" s="346"/>
      <c r="F195" s="346"/>
      <c r="G195" s="346">
        <f t="shared" si="56"/>
        <v>0</v>
      </c>
      <c r="H195" s="346"/>
      <c r="I195" s="346"/>
      <c r="J195" s="346"/>
      <c r="K195" s="342"/>
      <c r="L195" s="342"/>
      <c r="M195" s="342"/>
      <c r="N195" s="342"/>
      <c r="O195" s="342"/>
      <c r="P195" s="342"/>
      <c r="Q195" s="342"/>
      <c r="R195" s="342"/>
      <c r="S195" s="340">
        <f t="shared" si="40"/>
        <v>0</v>
      </c>
      <c r="T195" s="346">
        <f t="shared" si="44"/>
        <v>0</v>
      </c>
      <c r="U195" s="339">
        <f t="shared" si="41"/>
        <v>0</v>
      </c>
      <c r="V195" s="339">
        <f t="shared" si="42"/>
        <v>0</v>
      </c>
    </row>
    <row r="196" spans="1:22" s="343" customFormat="1" ht="27" customHeight="1" x14ac:dyDescent="0.3">
      <c r="A196" s="344" t="s">
        <v>133</v>
      </c>
      <c r="B196" s="352" t="s">
        <v>66</v>
      </c>
      <c r="C196" s="352" t="s">
        <v>60</v>
      </c>
      <c r="D196" s="346">
        <f t="shared" si="43"/>
        <v>6845</v>
      </c>
      <c r="E196" s="346">
        <v>6845</v>
      </c>
      <c r="F196" s="346"/>
      <c r="G196" s="346">
        <f t="shared" si="56"/>
        <v>6845</v>
      </c>
      <c r="H196" s="346">
        <v>6845</v>
      </c>
      <c r="I196" s="346"/>
      <c r="J196" s="346"/>
      <c r="K196" s="342"/>
      <c r="L196" s="342"/>
      <c r="M196" s="342"/>
      <c r="N196" s="342"/>
      <c r="O196" s="342"/>
      <c r="P196" s="342"/>
      <c r="Q196" s="342"/>
      <c r="R196" s="342"/>
      <c r="S196" s="340">
        <f t="shared" si="40"/>
        <v>0</v>
      </c>
      <c r="T196" s="346">
        <f t="shared" si="44"/>
        <v>6845</v>
      </c>
      <c r="U196" s="339">
        <f t="shared" si="41"/>
        <v>6845</v>
      </c>
      <c r="V196" s="339">
        <f t="shared" si="42"/>
        <v>0</v>
      </c>
    </row>
    <row r="197" spans="1:22" s="343" customFormat="1" ht="23.25" customHeight="1" x14ac:dyDescent="0.3">
      <c r="A197" s="344" t="s">
        <v>22</v>
      </c>
      <c r="B197" s="352" t="s">
        <v>66</v>
      </c>
      <c r="C197" s="352" t="s">
        <v>60</v>
      </c>
      <c r="D197" s="346">
        <f t="shared" si="43"/>
        <v>0</v>
      </c>
      <c r="E197" s="346"/>
      <c r="F197" s="346"/>
      <c r="G197" s="346">
        <f t="shared" si="56"/>
        <v>1045.5999999999999</v>
      </c>
      <c r="H197" s="346">
        <v>1045.5999999999999</v>
      </c>
      <c r="I197" s="346"/>
      <c r="J197" s="346"/>
      <c r="K197" s="342"/>
      <c r="L197" s="342"/>
      <c r="M197" s="342"/>
      <c r="N197" s="342"/>
      <c r="O197" s="342"/>
      <c r="P197" s="342"/>
      <c r="Q197" s="342"/>
      <c r="R197" s="342"/>
      <c r="S197" s="340">
        <f t="shared" si="40"/>
        <v>0</v>
      </c>
      <c r="T197" s="346">
        <f t="shared" si="44"/>
        <v>1045.5999999999999</v>
      </c>
      <c r="U197" s="339">
        <f t="shared" si="41"/>
        <v>1045.5999999999999</v>
      </c>
      <c r="V197" s="339">
        <f t="shared" si="42"/>
        <v>0</v>
      </c>
    </row>
    <row r="198" spans="1:22" s="343" customFormat="1" ht="75" x14ac:dyDescent="0.3">
      <c r="A198" s="344" t="s">
        <v>136</v>
      </c>
      <c r="B198" s="352" t="s">
        <v>66</v>
      </c>
      <c r="C198" s="352" t="s">
        <v>60</v>
      </c>
      <c r="D198" s="346">
        <f t="shared" si="43"/>
        <v>5186.7</v>
      </c>
      <c r="E198" s="346"/>
      <c r="F198" s="346">
        <v>5186.7</v>
      </c>
      <c r="G198" s="346">
        <f t="shared" si="56"/>
        <v>5930.2</v>
      </c>
      <c r="H198" s="346"/>
      <c r="I198" s="346">
        <v>5930.2</v>
      </c>
      <c r="J198" s="346"/>
      <c r="K198" s="342"/>
      <c r="L198" s="342"/>
      <c r="M198" s="342"/>
      <c r="N198" s="342"/>
      <c r="O198" s="342"/>
      <c r="P198" s="342"/>
      <c r="Q198" s="342"/>
      <c r="R198" s="342"/>
      <c r="S198" s="340">
        <f t="shared" ref="S198:S261" si="58">SUM(J198:R198)</f>
        <v>0</v>
      </c>
      <c r="T198" s="346">
        <f t="shared" si="44"/>
        <v>5930.2</v>
      </c>
      <c r="U198" s="339">
        <f t="shared" ref="U198:U261" si="59">H198+J198+K198+L198+N198</f>
        <v>0</v>
      </c>
      <c r="V198" s="339">
        <f t="shared" ref="V198:V261" si="60">I198+O198+Q198+R198</f>
        <v>5930.2</v>
      </c>
    </row>
    <row r="199" spans="1:22" s="343" customFormat="1" ht="56.25" x14ac:dyDescent="0.3">
      <c r="A199" s="344" t="s">
        <v>288</v>
      </c>
      <c r="B199" s="352" t="s">
        <v>66</v>
      </c>
      <c r="C199" s="352" t="s">
        <v>60</v>
      </c>
      <c r="D199" s="346">
        <f t="shared" si="43"/>
        <v>18366</v>
      </c>
      <c r="E199" s="346">
        <v>1836</v>
      </c>
      <c r="F199" s="346">
        <v>16530</v>
      </c>
      <c r="G199" s="346">
        <f t="shared" si="56"/>
        <v>22998.800000000003</v>
      </c>
      <c r="H199" s="346">
        <v>4738.1000000000004</v>
      </c>
      <c r="I199" s="346">
        <v>18260.7</v>
      </c>
      <c r="J199" s="346"/>
      <c r="K199" s="342"/>
      <c r="L199" s="342"/>
      <c r="M199" s="342"/>
      <c r="N199" s="342"/>
      <c r="O199" s="342"/>
      <c r="P199" s="342"/>
      <c r="Q199" s="342"/>
      <c r="R199" s="342"/>
      <c r="S199" s="340">
        <f t="shared" si="58"/>
        <v>0</v>
      </c>
      <c r="T199" s="346">
        <f t="shared" si="44"/>
        <v>22998.800000000003</v>
      </c>
      <c r="U199" s="339">
        <f t="shared" si="59"/>
        <v>4738.1000000000004</v>
      </c>
      <c r="V199" s="339">
        <f t="shared" si="60"/>
        <v>18260.7</v>
      </c>
    </row>
    <row r="200" spans="1:22" s="343" customFormat="1" ht="56.25" hidden="1" x14ac:dyDescent="0.3">
      <c r="A200" s="344" t="s">
        <v>289</v>
      </c>
      <c r="B200" s="352" t="s">
        <v>66</v>
      </c>
      <c r="C200" s="352" t="s">
        <v>60</v>
      </c>
      <c r="D200" s="346">
        <f t="shared" si="43"/>
        <v>0</v>
      </c>
      <c r="E200" s="346"/>
      <c r="F200" s="346"/>
      <c r="G200" s="346">
        <f t="shared" si="56"/>
        <v>0</v>
      </c>
      <c r="H200" s="346"/>
      <c r="I200" s="346"/>
      <c r="J200" s="346"/>
      <c r="K200" s="342"/>
      <c r="L200" s="342"/>
      <c r="M200" s="342"/>
      <c r="N200" s="342"/>
      <c r="O200" s="342"/>
      <c r="P200" s="342"/>
      <c r="Q200" s="342"/>
      <c r="R200" s="342"/>
      <c r="S200" s="340">
        <f t="shared" si="58"/>
        <v>0</v>
      </c>
      <c r="T200" s="346">
        <f t="shared" si="44"/>
        <v>0</v>
      </c>
      <c r="U200" s="339">
        <f t="shared" si="59"/>
        <v>0</v>
      </c>
      <c r="V200" s="339">
        <f t="shared" si="60"/>
        <v>0</v>
      </c>
    </row>
    <row r="201" spans="1:22" s="343" customFormat="1" ht="37.5" customHeight="1" x14ac:dyDescent="0.3">
      <c r="A201" s="344" t="s">
        <v>793</v>
      </c>
      <c r="B201" s="352" t="s">
        <v>66</v>
      </c>
      <c r="C201" s="352" t="s">
        <v>60</v>
      </c>
      <c r="D201" s="346">
        <f t="shared" si="43"/>
        <v>0</v>
      </c>
      <c r="E201" s="346"/>
      <c r="F201" s="346"/>
      <c r="G201" s="346">
        <f t="shared" si="56"/>
        <v>4051.6</v>
      </c>
      <c r="H201" s="346"/>
      <c r="I201" s="346">
        <v>4051.6</v>
      </c>
      <c r="J201" s="346"/>
      <c r="K201" s="342"/>
      <c r="L201" s="342"/>
      <c r="M201" s="342"/>
      <c r="N201" s="342"/>
      <c r="O201" s="342"/>
      <c r="P201" s="342"/>
      <c r="Q201" s="342"/>
      <c r="R201" s="342"/>
      <c r="S201" s="340">
        <f t="shared" si="58"/>
        <v>0</v>
      </c>
      <c r="T201" s="346">
        <f t="shared" si="44"/>
        <v>4051.6</v>
      </c>
      <c r="U201" s="339">
        <f t="shared" si="59"/>
        <v>0</v>
      </c>
      <c r="V201" s="339">
        <f t="shared" si="60"/>
        <v>4051.6</v>
      </c>
    </row>
    <row r="202" spans="1:22" s="343" customFormat="1" ht="57" customHeight="1" x14ac:dyDescent="0.3">
      <c r="A202" s="344" t="s">
        <v>792</v>
      </c>
      <c r="B202" s="352" t="s">
        <v>66</v>
      </c>
      <c r="C202" s="352" t="s">
        <v>60</v>
      </c>
      <c r="D202" s="346">
        <f t="shared" si="43"/>
        <v>0</v>
      </c>
      <c r="E202" s="346"/>
      <c r="F202" s="346"/>
      <c r="G202" s="346">
        <f t="shared" si="56"/>
        <v>5910.3</v>
      </c>
      <c r="H202" s="346">
        <v>5910.3</v>
      </c>
      <c r="I202" s="346"/>
      <c r="J202" s="346"/>
      <c r="K202" s="342">
        <v>-300</v>
      </c>
      <c r="L202" s="342"/>
      <c r="M202" s="342"/>
      <c r="N202" s="342"/>
      <c r="O202" s="342"/>
      <c r="P202" s="342"/>
      <c r="Q202" s="342"/>
      <c r="R202" s="342"/>
      <c r="S202" s="340">
        <f t="shared" si="58"/>
        <v>-300</v>
      </c>
      <c r="T202" s="346">
        <f t="shared" si="44"/>
        <v>5610.3</v>
      </c>
      <c r="U202" s="339">
        <f>H202+J202+K202+L202+N202</f>
        <v>5610.3</v>
      </c>
      <c r="V202" s="339">
        <f t="shared" si="60"/>
        <v>0</v>
      </c>
    </row>
    <row r="203" spans="1:22" s="348" customFormat="1" ht="23.25" customHeight="1" x14ac:dyDescent="0.3">
      <c r="A203" s="336" t="s">
        <v>137</v>
      </c>
      <c r="B203" s="353" t="s">
        <v>66</v>
      </c>
      <c r="C203" s="353" t="s">
        <v>62</v>
      </c>
      <c r="D203" s="338">
        <f t="shared" si="43"/>
        <v>101498</v>
      </c>
      <c r="E203" s="338">
        <f>SUM(E204+E206+E207+E208+E209+E212)</f>
        <v>101498</v>
      </c>
      <c r="F203" s="338">
        <f>SUM(F204+F206+F207+F208+F209+F212)</f>
        <v>0</v>
      </c>
      <c r="G203" s="338">
        <f>SUM(H203:I203)</f>
        <v>43716.4</v>
      </c>
      <c r="H203" s="338">
        <f>SUM(H204+H205+H210)</f>
        <v>43716.4</v>
      </c>
      <c r="I203" s="338">
        <f>SUM(I204+I206+I207+I208+I209+I210)</f>
        <v>0</v>
      </c>
      <c r="J203" s="338"/>
      <c r="K203" s="338">
        <f t="shared" ref="K203:N203" si="61">SUM(K204+K206+K207+K208+K209+K210)</f>
        <v>1008</v>
      </c>
      <c r="L203" s="338">
        <f t="shared" si="61"/>
        <v>0</v>
      </c>
      <c r="M203" s="338"/>
      <c r="N203" s="338">
        <f t="shared" si="61"/>
        <v>0</v>
      </c>
      <c r="O203" s="338">
        <f>SUM(O204+O206+O207+O208+O209+O210)</f>
        <v>0</v>
      </c>
      <c r="P203" s="338"/>
      <c r="Q203" s="338">
        <f t="shared" ref="Q203:R203" si="62">SUM(Q204+Q206+Q207+Q208+Q209+Q210)</f>
        <v>0</v>
      </c>
      <c r="R203" s="338">
        <f t="shared" si="62"/>
        <v>9072.2000000000007</v>
      </c>
      <c r="S203" s="340">
        <f t="shared" si="58"/>
        <v>10080.200000000001</v>
      </c>
      <c r="T203" s="338">
        <f>SUM(U203:V203)</f>
        <v>53796.600000000006</v>
      </c>
      <c r="U203" s="339">
        <f t="shared" si="59"/>
        <v>44724.4</v>
      </c>
      <c r="V203" s="339">
        <f t="shared" si="60"/>
        <v>9072.2000000000007</v>
      </c>
    </row>
    <row r="204" spans="1:22" s="343" customFormat="1" ht="37.5" x14ac:dyDescent="0.3">
      <c r="A204" s="344" t="s">
        <v>702</v>
      </c>
      <c r="B204" s="352" t="s">
        <v>66</v>
      </c>
      <c r="C204" s="352" t="s">
        <v>62</v>
      </c>
      <c r="D204" s="346">
        <f t="shared" si="43"/>
        <v>30042</v>
      </c>
      <c r="E204" s="346">
        <v>30042</v>
      </c>
      <c r="F204" s="346"/>
      <c r="G204" s="346">
        <f>SUM(H204:I204)</f>
        <v>30786.7</v>
      </c>
      <c r="H204" s="346">
        <v>30786.7</v>
      </c>
      <c r="I204" s="346"/>
      <c r="J204" s="346"/>
      <c r="K204" s="342"/>
      <c r="L204" s="342"/>
      <c r="M204" s="342"/>
      <c r="N204" s="342"/>
      <c r="O204" s="342"/>
      <c r="P204" s="342"/>
      <c r="Q204" s="342"/>
      <c r="R204" s="342"/>
      <c r="S204" s="340">
        <f t="shared" si="58"/>
        <v>0</v>
      </c>
      <c r="T204" s="346">
        <f t="shared" si="44"/>
        <v>30786.7</v>
      </c>
      <c r="U204" s="339">
        <f t="shared" si="59"/>
        <v>30786.7</v>
      </c>
      <c r="V204" s="339">
        <f t="shared" si="60"/>
        <v>0</v>
      </c>
    </row>
    <row r="205" spans="1:22" s="343" customFormat="1" ht="18.75" x14ac:dyDescent="0.3">
      <c r="A205" s="344" t="s">
        <v>692</v>
      </c>
      <c r="B205" s="352" t="s">
        <v>66</v>
      </c>
      <c r="C205" s="352" t="s">
        <v>62</v>
      </c>
      <c r="D205" s="346"/>
      <c r="E205" s="346"/>
      <c r="F205" s="346"/>
      <c r="G205" s="346">
        <f>SUM(H205:I205)</f>
        <v>10851.1</v>
      </c>
      <c r="H205" s="346">
        <v>10851.1</v>
      </c>
      <c r="I205" s="346"/>
      <c r="J205" s="346"/>
      <c r="K205" s="342"/>
      <c r="L205" s="342"/>
      <c r="M205" s="342"/>
      <c r="N205" s="342"/>
      <c r="O205" s="342"/>
      <c r="P205" s="342"/>
      <c r="Q205" s="342"/>
      <c r="R205" s="342"/>
      <c r="S205" s="340">
        <f t="shared" si="58"/>
        <v>0</v>
      </c>
      <c r="T205" s="346">
        <f>SUM(U205:V205)</f>
        <v>10851.1</v>
      </c>
      <c r="U205" s="339">
        <f t="shared" si="59"/>
        <v>10851.1</v>
      </c>
      <c r="V205" s="339">
        <f t="shared" si="60"/>
        <v>0</v>
      </c>
    </row>
    <row r="206" spans="1:22" s="343" customFormat="1" ht="59.25" customHeight="1" x14ac:dyDescent="0.3">
      <c r="A206" s="344" t="s">
        <v>701</v>
      </c>
      <c r="B206" s="352" t="s">
        <v>66</v>
      </c>
      <c r="C206" s="352" t="s">
        <v>62</v>
      </c>
      <c r="D206" s="346">
        <f t="shared" si="43"/>
        <v>71456</v>
      </c>
      <c r="E206" s="346">
        <v>71456</v>
      </c>
      <c r="F206" s="346"/>
      <c r="G206" s="346">
        <f t="shared" si="56"/>
        <v>0</v>
      </c>
      <c r="H206" s="346"/>
      <c r="I206" s="346"/>
      <c r="J206" s="346"/>
      <c r="K206" s="342"/>
      <c r="L206" s="342"/>
      <c r="M206" s="342"/>
      <c r="N206" s="342"/>
      <c r="O206" s="342"/>
      <c r="P206" s="342"/>
      <c r="Q206" s="342"/>
      <c r="R206" s="342"/>
      <c r="S206" s="340">
        <f t="shared" si="58"/>
        <v>0</v>
      </c>
      <c r="T206" s="346">
        <f t="shared" si="44"/>
        <v>0</v>
      </c>
      <c r="U206" s="339">
        <f t="shared" si="59"/>
        <v>0</v>
      </c>
      <c r="V206" s="339">
        <f t="shared" si="60"/>
        <v>0</v>
      </c>
    </row>
    <row r="207" spans="1:22" s="343" customFormat="1" ht="16.5" hidden="1" customHeight="1" x14ac:dyDescent="0.3">
      <c r="A207" s="344" t="s">
        <v>138</v>
      </c>
      <c r="B207" s="352" t="s">
        <v>66</v>
      </c>
      <c r="C207" s="352" t="s">
        <v>62</v>
      </c>
      <c r="D207" s="346">
        <f t="shared" si="43"/>
        <v>0</v>
      </c>
      <c r="E207" s="346"/>
      <c r="F207" s="346"/>
      <c r="G207" s="346">
        <f t="shared" si="56"/>
        <v>0</v>
      </c>
      <c r="H207" s="346"/>
      <c r="I207" s="346"/>
      <c r="J207" s="346"/>
      <c r="K207" s="342"/>
      <c r="L207" s="342"/>
      <c r="M207" s="342"/>
      <c r="N207" s="342"/>
      <c r="O207" s="342"/>
      <c r="P207" s="342"/>
      <c r="Q207" s="342"/>
      <c r="R207" s="342"/>
      <c r="S207" s="340">
        <f t="shared" si="58"/>
        <v>0</v>
      </c>
      <c r="T207" s="346">
        <f t="shared" si="44"/>
        <v>0</v>
      </c>
      <c r="U207" s="339">
        <f t="shared" si="59"/>
        <v>0</v>
      </c>
      <c r="V207" s="339">
        <f t="shared" si="60"/>
        <v>0</v>
      </c>
    </row>
    <row r="208" spans="1:22" s="343" customFormat="1" ht="16.5" hidden="1" customHeight="1" x14ac:dyDescent="0.3">
      <c r="A208" s="344" t="s">
        <v>139</v>
      </c>
      <c r="B208" s="352" t="s">
        <v>66</v>
      </c>
      <c r="C208" s="352" t="s">
        <v>62</v>
      </c>
      <c r="D208" s="346">
        <f t="shared" si="43"/>
        <v>0</v>
      </c>
      <c r="E208" s="346"/>
      <c r="F208" s="346"/>
      <c r="G208" s="346">
        <f t="shared" si="56"/>
        <v>0</v>
      </c>
      <c r="H208" s="346"/>
      <c r="I208" s="346"/>
      <c r="J208" s="346"/>
      <c r="K208" s="342"/>
      <c r="L208" s="342"/>
      <c r="M208" s="342"/>
      <c r="N208" s="342"/>
      <c r="O208" s="342"/>
      <c r="P208" s="342"/>
      <c r="Q208" s="342"/>
      <c r="R208" s="342"/>
      <c r="S208" s="340">
        <f t="shared" si="58"/>
        <v>0</v>
      </c>
      <c r="T208" s="346">
        <f t="shared" si="44"/>
        <v>0</v>
      </c>
      <c r="U208" s="339">
        <f t="shared" si="59"/>
        <v>0</v>
      </c>
      <c r="V208" s="339">
        <f t="shared" si="60"/>
        <v>0</v>
      </c>
    </row>
    <row r="209" spans="1:27" s="343" customFormat="1" ht="43.5" customHeight="1" x14ac:dyDescent="0.3">
      <c r="A209" s="344" t="s">
        <v>682</v>
      </c>
      <c r="B209" s="352" t="s">
        <v>66</v>
      </c>
      <c r="C209" s="352" t="s">
        <v>62</v>
      </c>
      <c r="D209" s="346">
        <f t="shared" si="43"/>
        <v>0</v>
      </c>
      <c r="E209" s="346"/>
      <c r="F209" s="346"/>
      <c r="G209" s="346">
        <f t="shared" si="56"/>
        <v>0</v>
      </c>
      <c r="H209" s="346"/>
      <c r="I209" s="346"/>
      <c r="J209" s="346"/>
      <c r="K209" s="342">
        <v>1008</v>
      </c>
      <c r="L209" s="342"/>
      <c r="M209" s="342"/>
      <c r="N209" s="342"/>
      <c r="O209" s="342"/>
      <c r="P209" s="342"/>
      <c r="Q209" s="342"/>
      <c r="R209" s="342">
        <v>9072.2000000000007</v>
      </c>
      <c r="S209" s="340">
        <f t="shared" si="58"/>
        <v>10080.200000000001</v>
      </c>
      <c r="T209" s="346">
        <f t="shared" si="44"/>
        <v>10080.200000000001</v>
      </c>
      <c r="U209" s="339">
        <f t="shared" si="59"/>
        <v>1008</v>
      </c>
      <c r="V209" s="339">
        <f t="shared" si="60"/>
        <v>9072.2000000000007</v>
      </c>
    </row>
    <row r="210" spans="1:27" s="343" customFormat="1" ht="25.5" customHeight="1" x14ac:dyDescent="0.3">
      <c r="A210" s="344" t="s">
        <v>784</v>
      </c>
      <c r="B210" s="352" t="s">
        <v>66</v>
      </c>
      <c r="C210" s="352" t="s">
        <v>62</v>
      </c>
      <c r="D210" s="346">
        <f t="shared" si="43"/>
        <v>0</v>
      </c>
      <c r="E210" s="346"/>
      <c r="F210" s="346"/>
      <c r="G210" s="346">
        <f t="shared" si="56"/>
        <v>2078.6</v>
      </c>
      <c r="H210" s="346">
        <v>2078.6</v>
      </c>
      <c r="I210" s="346"/>
      <c r="J210" s="346"/>
      <c r="K210" s="342"/>
      <c r="L210" s="342"/>
      <c r="M210" s="342"/>
      <c r="N210" s="342"/>
      <c r="O210" s="342"/>
      <c r="P210" s="342"/>
      <c r="Q210" s="342"/>
      <c r="R210" s="342"/>
      <c r="S210" s="340">
        <f t="shared" si="58"/>
        <v>0</v>
      </c>
      <c r="T210" s="346">
        <f t="shared" si="44"/>
        <v>2078.6</v>
      </c>
      <c r="U210" s="339">
        <f t="shared" si="59"/>
        <v>2078.6</v>
      </c>
      <c r="V210" s="339">
        <f t="shared" si="60"/>
        <v>0</v>
      </c>
    </row>
    <row r="211" spans="1:27" s="348" customFormat="1" ht="35.25" customHeight="1" x14ac:dyDescent="0.3">
      <c r="A211" s="336" t="s">
        <v>779</v>
      </c>
      <c r="B211" s="353" t="s">
        <v>66</v>
      </c>
      <c r="C211" s="353" t="s">
        <v>66</v>
      </c>
      <c r="D211" s="338">
        <f t="shared" si="43"/>
        <v>0</v>
      </c>
      <c r="E211" s="338"/>
      <c r="F211" s="338"/>
      <c r="G211" s="338">
        <f>SUM(H211:I211)</f>
        <v>3.3</v>
      </c>
      <c r="H211" s="338">
        <f>SUM(H212)</f>
        <v>0</v>
      </c>
      <c r="I211" s="338">
        <f t="shared" ref="I211:N211" si="63">SUM(I212)</f>
        <v>3.3</v>
      </c>
      <c r="J211" s="338"/>
      <c r="K211" s="338">
        <f t="shared" si="63"/>
        <v>0</v>
      </c>
      <c r="L211" s="338">
        <f t="shared" si="63"/>
        <v>0</v>
      </c>
      <c r="M211" s="338"/>
      <c r="N211" s="338">
        <f t="shared" si="63"/>
        <v>0</v>
      </c>
      <c r="O211" s="347"/>
      <c r="P211" s="347"/>
      <c r="Q211" s="347"/>
      <c r="R211" s="347"/>
      <c r="S211" s="340">
        <f t="shared" si="58"/>
        <v>0</v>
      </c>
      <c r="T211" s="338">
        <f t="shared" si="44"/>
        <v>3.3</v>
      </c>
      <c r="U211" s="339">
        <f t="shared" si="59"/>
        <v>0</v>
      </c>
      <c r="V211" s="339">
        <f t="shared" si="60"/>
        <v>3.3</v>
      </c>
    </row>
    <row r="212" spans="1:27" s="343" customFormat="1" ht="39.75" customHeight="1" x14ac:dyDescent="0.3">
      <c r="A212" s="344" t="s">
        <v>780</v>
      </c>
      <c r="B212" s="352" t="s">
        <v>66</v>
      </c>
      <c r="C212" s="352" t="s">
        <v>66</v>
      </c>
      <c r="D212" s="346">
        <f t="shared" si="43"/>
        <v>0</v>
      </c>
      <c r="E212" s="346"/>
      <c r="F212" s="346"/>
      <c r="G212" s="346">
        <f t="shared" si="56"/>
        <v>3.3</v>
      </c>
      <c r="H212" s="346"/>
      <c r="I212" s="346">
        <v>3.3</v>
      </c>
      <c r="J212" s="346"/>
      <c r="K212" s="342"/>
      <c r="L212" s="342"/>
      <c r="M212" s="342"/>
      <c r="N212" s="342"/>
      <c r="O212" s="342"/>
      <c r="P212" s="342"/>
      <c r="Q212" s="342"/>
      <c r="R212" s="342"/>
      <c r="S212" s="340">
        <f t="shared" si="58"/>
        <v>0</v>
      </c>
      <c r="T212" s="346">
        <f t="shared" si="44"/>
        <v>3.3</v>
      </c>
      <c r="U212" s="339">
        <f t="shared" si="59"/>
        <v>0</v>
      </c>
      <c r="V212" s="339">
        <f t="shared" si="60"/>
        <v>3.3</v>
      </c>
    </row>
    <row r="213" spans="1:27" s="341" customFormat="1" ht="42" hidden="1" customHeight="1" x14ac:dyDescent="0.3">
      <c r="A213" s="336" t="s">
        <v>19</v>
      </c>
      <c r="B213" s="353" t="s">
        <v>68</v>
      </c>
      <c r="C213" s="353" t="s">
        <v>59</v>
      </c>
      <c r="D213" s="338">
        <f t="shared" si="43"/>
        <v>0</v>
      </c>
      <c r="E213" s="338">
        <f>E214</f>
        <v>0</v>
      </c>
      <c r="F213" s="338">
        <f>F214</f>
        <v>0</v>
      </c>
      <c r="G213" s="338">
        <f t="shared" si="56"/>
        <v>0</v>
      </c>
      <c r="H213" s="338">
        <f>H214</f>
        <v>0</v>
      </c>
      <c r="I213" s="338">
        <f>I214</f>
        <v>0</v>
      </c>
      <c r="J213" s="338"/>
      <c r="K213" s="340"/>
      <c r="L213" s="340"/>
      <c r="M213" s="340"/>
      <c r="N213" s="340"/>
      <c r="O213" s="340"/>
      <c r="P213" s="340"/>
      <c r="Q213" s="340"/>
      <c r="R213" s="340"/>
      <c r="S213" s="340">
        <f t="shared" si="58"/>
        <v>0</v>
      </c>
      <c r="T213" s="338">
        <f t="shared" si="44"/>
        <v>0</v>
      </c>
      <c r="U213" s="339">
        <f t="shared" si="59"/>
        <v>0</v>
      </c>
      <c r="V213" s="339">
        <f t="shared" si="60"/>
        <v>0</v>
      </c>
    </row>
    <row r="214" spans="1:27" s="348" customFormat="1" ht="34.5" hidden="1" customHeight="1" x14ac:dyDescent="0.3">
      <c r="A214" s="336" t="s">
        <v>20</v>
      </c>
      <c r="B214" s="353" t="s">
        <v>68</v>
      </c>
      <c r="C214" s="353" t="s">
        <v>66</v>
      </c>
      <c r="D214" s="346">
        <f t="shared" si="43"/>
        <v>0</v>
      </c>
      <c r="E214" s="338"/>
      <c r="F214" s="338"/>
      <c r="G214" s="346">
        <f t="shared" si="56"/>
        <v>0</v>
      </c>
      <c r="H214" s="338"/>
      <c r="I214" s="338"/>
      <c r="J214" s="338"/>
      <c r="K214" s="347"/>
      <c r="L214" s="347"/>
      <c r="M214" s="347"/>
      <c r="N214" s="347"/>
      <c r="O214" s="347"/>
      <c r="P214" s="347"/>
      <c r="Q214" s="347"/>
      <c r="R214" s="347"/>
      <c r="S214" s="340">
        <f t="shared" si="58"/>
        <v>0</v>
      </c>
      <c r="T214" s="346">
        <f t="shared" si="44"/>
        <v>0</v>
      </c>
      <c r="U214" s="339">
        <f t="shared" si="59"/>
        <v>0</v>
      </c>
      <c r="V214" s="339">
        <f t="shared" si="60"/>
        <v>0</v>
      </c>
    </row>
    <row r="215" spans="1:27" s="343" customFormat="1" ht="25.5" hidden="1" customHeight="1" x14ac:dyDescent="0.3">
      <c r="A215" s="344" t="s">
        <v>874</v>
      </c>
      <c r="B215" s="352" t="s">
        <v>68</v>
      </c>
      <c r="C215" s="352" t="s">
        <v>66</v>
      </c>
      <c r="D215" s="346">
        <f t="shared" si="43"/>
        <v>0</v>
      </c>
      <c r="E215" s="346"/>
      <c r="F215" s="346"/>
      <c r="G215" s="346">
        <f t="shared" si="56"/>
        <v>0</v>
      </c>
      <c r="H215" s="346"/>
      <c r="I215" s="346"/>
      <c r="J215" s="346"/>
      <c r="K215" s="342"/>
      <c r="L215" s="342"/>
      <c r="M215" s="342"/>
      <c r="N215" s="342"/>
      <c r="O215" s="342"/>
      <c r="P215" s="342"/>
      <c r="Q215" s="342"/>
      <c r="R215" s="342"/>
      <c r="S215" s="340">
        <f t="shared" si="58"/>
        <v>0</v>
      </c>
      <c r="T215" s="346">
        <f t="shared" si="44"/>
        <v>0</v>
      </c>
      <c r="U215" s="339">
        <f t="shared" si="59"/>
        <v>0</v>
      </c>
      <c r="V215" s="339">
        <f t="shared" si="60"/>
        <v>0</v>
      </c>
    </row>
    <row r="216" spans="1:27" s="341" customFormat="1" ht="18" customHeight="1" x14ac:dyDescent="0.3">
      <c r="A216" s="336" t="s">
        <v>140</v>
      </c>
      <c r="B216" s="353" t="s">
        <v>72</v>
      </c>
      <c r="C216" s="353" t="s">
        <v>59</v>
      </c>
      <c r="D216" s="338">
        <f t="shared" si="43"/>
        <v>1475651.3000000003</v>
      </c>
      <c r="E216" s="338">
        <f>SUM(E217+E284+E386+E426)</f>
        <v>752786.00000000012</v>
      </c>
      <c r="F216" s="338">
        <f>SUM(F217+F284+F386+F426)</f>
        <v>722865.3</v>
      </c>
      <c r="G216" s="338">
        <f t="shared" si="56"/>
        <v>1814576.8000000003</v>
      </c>
      <c r="H216" s="338">
        <f t="shared" ref="H216:R216" si="64">SUM(H217+H284+H386+H426)</f>
        <v>867898.5</v>
      </c>
      <c r="I216" s="338">
        <f t="shared" si="64"/>
        <v>946678.30000000016</v>
      </c>
      <c r="J216" s="338">
        <f t="shared" si="64"/>
        <v>2200</v>
      </c>
      <c r="K216" s="338">
        <f t="shared" si="64"/>
        <v>1645.9</v>
      </c>
      <c r="L216" s="338">
        <f t="shared" si="64"/>
        <v>0</v>
      </c>
      <c r="M216" s="338">
        <f t="shared" si="64"/>
        <v>0</v>
      </c>
      <c r="N216" s="338">
        <f t="shared" si="64"/>
        <v>0</v>
      </c>
      <c r="O216" s="338">
        <f t="shared" si="64"/>
        <v>0</v>
      </c>
      <c r="P216" s="338">
        <f t="shared" si="64"/>
        <v>0</v>
      </c>
      <c r="Q216" s="338">
        <f t="shared" si="64"/>
        <v>279</v>
      </c>
      <c r="R216" s="338">
        <f t="shared" si="64"/>
        <v>16000</v>
      </c>
      <c r="S216" s="340">
        <f t="shared" si="58"/>
        <v>20124.900000000001</v>
      </c>
      <c r="T216" s="338">
        <f>SUM(U216:V216)</f>
        <v>1834701.7000000002</v>
      </c>
      <c r="U216" s="339">
        <f t="shared" si="59"/>
        <v>871744.4</v>
      </c>
      <c r="V216" s="339">
        <f t="shared" si="60"/>
        <v>962957.30000000016</v>
      </c>
      <c r="Z216" s="356"/>
      <c r="AA216" s="356"/>
    </row>
    <row r="217" spans="1:27" s="343" customFormat="1" ht="21.75" customHeight="1" x14ac:dyDescent="0.3">
      <c r="A217" s="336" t="s">
        <v>141</v>
      </c>
      <c r="B217" s="353" t="s">
        <v>72</v>
      </c>
      <c r="C217" s="353" t="s">
        <v>58</v>
      </c>
      <c r="D217" s="338">
        <f t="shared" si="43"/>
        <v>410363.10000000003</v>
      </c>
      <c r="E217" s="338">
        <f>SUM(E218+E232+E233+E234+E246+E247+E248+E262)</f>
        <v>388435.00000000006</v>
      </c>
      <c r="F217" s="338">
        <f>SUM(F218+F232+F233+F234+F246+F247+F248+F262)</f>
        <v>21928.1</v>
      </c>
      <c r="G217" s="338">
        <f>SUM(H217:I217)</f>
        <v>665012.20000000007</v>
      </c>
      <c r="H217" s="338">
        <f>SUM(H218+H232+H233+H234+H246+H247+H248+H262+H275+H281+H282+H283+H276)</f>
        <v>460838.50000000006</v>
      </c>
      <c r="I217" s="338">
        <f>SUM(I218+I232+I233+I234+I246+I247+I248+I262+I275+I281+I282+I283+I276)</f>
        <v>204173.7</v>
      </c>
      <c r="J217" s="338">
        <f>SUM(J218+J232+J233+J234+J246+J247+J248+J262+J275+J281+J282+J283+J276+J245)</f>
        <v>2200</v>
      </c>
      <c r="K217" s="338">
        <f>SUM(K218+K232+K233+K234+K246+K247+K248+K262+K275+K281+K282+K283)</f>
        <v>-2168.9</v>
      </c>
      <c r="L217" s="338">
        <f>SUM(L218+L232+L233+L234+L246+L247+L248+L262+L275+L281+L282+L283+L276)</f>
        <v>0</v>
      </c>
      <c r="M217" s="338"/>
      <c r="N217" s="338">
        <f>SUM(N218+N232+N233+N234+N246+N247+N248+N262+N275+N281+N282+N283+N276)</f>
        <v>0</v>
      </c>
      <c r="O217" s="338">
        <f>SUM(O218+O232+O233+O234+O246+O247+O248+O262+O275+O281+O282+O283+O276)</f>
        <v>0</v>
      </c>
      <c r="P217" s="338"/>
      <c r="Q217" s="338">
        <f>SUM(Q218+Q232+Q233+Q234+Q246+Q247+Q248+Q262+Q275+Q281+Q282+Q283+Q276)</f>
        <v>0</v>
      </c>
      <c r="R217" s="338">
        <f>SUM(R218+R232+R233+R234+R246+R247+R248+R262+R275+R281+R282+R283+R276)</f>
        <v>16000</v>
      </c>
      <c r="S217" s="340">
        <f t="shared" si="58"/>
        <v>16031.1</v>
      </c>
      <c r="T217" s="338">
        <f t="shared" si="44"/>
        <v>681043.3</v>
      </c>
      <c r="U217" s="339">
        <f t="shared" si="59"/>
        <v>460869.60000000003</v>
      </c>
      <c r="V217" s="339">
        <f t="shared" si="60"/>
        <v>220173.7</v>
      </c>
    </row>
    <row r="218" spans="1:27" s="343" customFormat="1" ht="40.5" customHeight="1" x14ac:dyDescent="0.3">
      <c r="A218" s="344" t="s">
        <v>875</v>
      </c>
      <c r="B218" s="352" t="s">
        <v>72</v>
      </c>
      <c r="C218" s="352" t="s">
        <v>58</v>
      </c>
      <c r="D218" s="346">
        <f t="shared" si="43"/>
        <v>360286.60000000003</v>
      </c>
      <c r="E218" s="346">
        <f>SUM(E219+E220+E221+E222+E223+E224+E225+E226+E227+E228+E229+E230+E231)</f>
        <v>360286.60000000003</v>
      </c>
      <c r="F218" s="346">
        <f>SUM(F219+F220+F221+F222+F223+F224+F225+F226+F227+F228+F229+F230+F231)</f>
        <v>0</v>
      </c>
      <c r="G218" s="346">
        <f t="shared" si="56"/>
        <v>390564.80000000005</v>
      </c>
      <c r="H218" s="346">
        <f>SUM(H219+H220+H221+H222+H223+H224+H225+H226+H227+H228+H229+H230+H231)</f>
        <v>390564.80000000005</v>
      </c>
      <c r="I218" s="346">
        <f>SUM(I219+I220+I221+I222+I223+I224+I225+I226+I227+I228+I229+I230+I231)</f>
        <v>0</v>
      </c>
      <c r="J218" s="346"/>
      <c r="K218" s="346">
        <f>SUM(K219+K220+K221+K222+K223+K224+K225+K226+K227+K228+K229+K230+K231)</f>
        <v>0</v>
      </c>
      <c r="L218" s="346">
        <f>SUM(L219+L220+L221+L222+L223+L224+L225+L226+L227+L228+L229+L230+L231)</f>
        <v>0</v>
      </c>
      <c r="M218" s="346"/>
      <c r="N218" s="346"/>
      <c r="O218" s="342"/>
      <c r="P218" s="342"/>
      <c r="Q218" s="342"/>
      <c r="R218" s="342"/>
      <c r="S218" s="340">
        <f t="shared" si="58"/>
        <v>0</v>
      </c>
      <c r="T218" s="346">
        <f t="shared" si="44"/>
        <v>390564.80000000005</v>
      </c>
      <c r="U218" s="339">
        <f t="shared" si="59"/>
        <v>390564.80000000005</v>
      </c>
      <c r="V218" s="339">
        <f t="shared" si="60"/>
        <v>0</v>
      </c>
    </row>
    <row r="219" spans="1:27" s="343" customFormat="1" ht="15.75" customHeight="1" x14ac:dyDescent="0.3">
      <c r="A219" s="344" t="s">
        <v>156</v>
      </c>
      <c r="B219" s="352" t="s">
        <v>72</v>
      </c>
      <c r="C219" s="352" t="s">
        <v>58</v>
      </c>
      <c r="D219" s="346">
        <f t="shared" si="43"/>
        <v>41361.1</v>
      </c>
      <c r="E219" s="346">
        <v>41361.1</v>
      </c>
      <c r="F219" s="346"/>
      <c r="G219" s="346">
        <f t="shared" si="56"/>
        <v>45121.1</v>
      </c>
      <c r="H219" s="346">
        <v>45121.1</v>
      </c>
      <c r="I219" s="346"/>
      <c r="J219" s="346"/>
      <c r="K219" s="342"/>
      <c r="L219" s="342"/>
      <c r="M219" s="342"/>
      <c r="N219" s="342"/>
      <c r="O219" s="342"/>
      <c r="P219" s="342"/>
      <c r="Q219" s="342"/>
      <c r="R219" s="342"/>
      <c r="S219" s="340">
        <f t="shared" si="58"/>
        <v>0</v>
      </c>
      <c r="T219" s="346">
        <f t="shared" si="44"/>
        <v>45121.1</v>
      </c>
      <c r="U219" s="339">
        <f t="shared" si="59"/>
        <v>45121.1</v>
      </c>
      <c r="V219" s="339">
        <f t="shared" si="60"/>
        <v>0</v>
      </c>
    </row>
    <row r="220" spans="1:27" s="343" customFormat="1" ht="15.75" customHeight="1" x14ac:dyDescent="0.3">
      <c r="A220" s="344" t="s">
        <v>157</v>
      </c>
      <c r="B220" s="352" t="s">
        <v>72</v>
      </c>
      <c r="C220" s="352" t="s">
        <v>58</v>
      </c>
      <c r="D220" s="346">
        <f t="shared" si="43"/>
        <v>25766.1</v>
      </c>
      <c r="E220" s="346">
        <v>25766.1</v>
      </c>
      <c r="F220" s="346"/>
      <c r="G220" s="346">
        <f t="shared" si="56"/>
        <v>28447.4</v>
      </c>
      <c r="H220" s="346">
        <v>28447.4</v>
      </c>
      <c r="I220" s="346"/>
      <c r="J220" s="346"/>
      <c r="K220" s="342"/>
      <c r="L220" s="342"/>
      <c r="M220" s="342"/>
      <c r="N220" s="342"/>
      <c r="O220" s="342"/>
      <c r="P220" s="342"/>
      <c r="Q220" s="342"/>
      <c r="R220" s="342"/>
      <c r="S220" s="340">
        <f t="shared" si="58"/>
        <v>0</v>
      </c>
      <c r="T220" s="346">
        <f t="shared" si="44"/>
        <v>28447.4</v>
      </c>
      <c r="U220" s="339">
        <f t="shared" si="59"/>
        <v>28447.4</v>
      </c>
      <c r="V220" s="339">
        <f t="shared" si="60"/>
        <v>0</v>
      </c>
    </row>
    <row r="221" spans="1:27" s="343" customFormat="1" ht="15.75" customHeight="1" x14ac:dyDescent="0.3">
      <c r="A221" s="344" t="s">
        <v>158</v>
      </c>
      <c r="B221" s="352" t="s">
        <v>72</v>
      </c>
      <c r="C221" s="352" t="s">
        <v>58</v>
      </c>
      <c r="D221" s="346">
        <f t="shared" si="43"/>
        <v>26740.400000000001</v>
      </c>
      <c r="E221" s="346">
        <v>26740.400000000001</v>
      </c>
      <c r="F221" s="346"/>
      <c r="G221" s="346">
        <f t="shared" si="56"/>
        <v>29291.1</v>
      </c>
      <c r="H221" s="346">
        <v>29291.1</v>
      </c>
      <c r="I221" s="346"/>
      <c r="J221" s="346"/>
      <c r="K221" s="342"/>
      <c r="L221" s="342"/>
      <c r="M221" s="342"/>
      <c r="N221" s="342"/>
      <c r="O221" s="342"/>
      <c r="P221" s="342"/>
      <c r="Q221" s="342"/>
      <c r="R221" s="342"/>
      <c r="S221" s="340">
        <f t="shared" si="58"/>
        <v>0</v>
      </c>
      <c r="T221" s="346">
        <f t="shared" si="44"/>
        <v>29291.1</v>
      </c>
      <c r="U221" s="339">
        <f t="shared" si="59"/>
        <v>29291.1</v>
      </c>
      <c r="V221" s="339">
        <f t="shared" si="60"/>
        <v>0</v>
      </c>
    </row>
    <row r="222" spans="1:27" s="343" customFormat="1" ht="15.75" customHeight="1" x14ac:dyDescent="0.3">
      <c r="A222" s="344" t="s">
        <v>159</v>
      </c>
      <c r="B222" s="352" t="s">
        <v>72</v>
      </c>
      <c r="C222" s="352" t="s">
        <v>58</v>
      </c>
      <c r="D222" s="346">
        <f t="shared" si="43"/>
        <v>29797.200000000001</v>
      </c>
      <c r="E222" s="346">
        <v>29797.200000000001</v>
      </c>
      <c r="F222" s="346"/>
      <c r="G222" s="346">
        <f t="shared" si="56"/>
        <v>32451.5</v>
      </c>
      <c r="H222" s="346">
        <v>32451.5</v>
      </c>
      <c r="I222" s="346"/>
      <c r="J222" s="346"/>
      <c r="K222" s="342"/>
      <c r="L222" s="342"/>
      <c r="M222" s="342"/>
      <c r="N222" s="342"/>
      <c r="O222" s="342"/>
      <c r="P222" s="342"/>
      <c r="Q222" s="342"/>
      <c r="R222" s="342"/>
      <c r="S222" s="340">
        <f t="shared" si="58"/>
        <v>0</v>
      </c>
      <c r="T222" s="346">
        <f t="shared" si="44"/>
        <v>32451.5</v>
      </c>
      <c r="U222" s="339">
        <f t="shared" si="59"/>
        <v>32451.5</v>
      </c>
      <c r="V222" s="339">
        <f t="shared" si="60"/>
        <v>0</v>
      </c>
    </row>
    <row r="223" spans="1:27" s="343" customFormat="1" ht="15.75" customHeight="1" x14ac:dyDescent="0.3">
      <c r="A223" s="344" t="s">
        <v>160</v>
      </c>
      <c r="B223" s="352" t="s">
        <v>72</v>
      </c>
      <c r="C223" s="352" t="s">
        <v>58</v>
      </c>
      <c r="D223" s="346">
        <f t="shared" si="43"/>
        <v>2641.1</v>
      </c>
      <c r="E223" s="346">
        <v>2641.1</v>
      </c>
      <c r="F223" s="346"/>
      <c r="G223" s="346">
        <f t="shared" si="56"/>
        <v>0</v>
      </c>
      <c r="H223" s="346"/>
      <c r="I223" s="346"/>
      <c r="J223" s="346"/>
      <c r="K223" s="342"/>
      <c r="L223" s="342"/>
      <c r="M223" s="342"/>
      <c r="N223" s="342"/>
      <c r="O223" s="342"/>
      <c r="P223" s="342"/>
      <c r="Q223" s="342"/>
      <c r="R223" s="342"/>
      <c r="S223" s="340">
        <f t="shared" si="58"/>
        <v>0</v>
      </c>
      <c r="T223" s="346">
        <f t="shared" si="44"/>
        <v>0</v>
      </c>
      <c r="U223" s="339">
        <f t="shared" si="59"/>
        <v>0</v>
      </c>
      <c r="V223" s="339">
        <f t="shared" si="60"/>
        <v>0</v>
      </c>
    </row>
    <row r="224" spans="1:27" s="343" customFormat="1" ht="15.75" customHeight="1" x14ac:dyDescent="0.3">
      <c r="A224" s="344" t="s">
        <v>161</v>
      </c>
      <c r="B224" s="352" t="s">
        <v>72</v>
      </c>
      <c r="C224" s="352" t="s">
        <v>58</v>
      </c>
      <c r="D224" s="346">
        <f t="shared" si="43"/>
        <v>57468</v>
      </c>
      <c r="E224" s="346">
        <v>57468</v>
      </c>
      <c r="F224" s="346"/>
      <c r="G224" s="346">
        <f t="shared" si="56"/>
        <v>62633.599999999999</v>
      </c>
      <c r="H224" s="346">
        <v>62633.599999999999</v>
      </c>
      <c r="I224" s="346"/>
      <c r="J224" s="346"/>
      <c r="K224" s="342"/>
      <c r="L224" s="342"/>
      <c r="M224" s="342"/>
      <c r="N224" s="342"/>
      <c r="O224" s="342"/>
      <c r="P224" s="342"/>
      <c r="Q224" s="342"/>
      <c r="R224" s="342"/>
      <c r="S224" s="340">
        <f t="shared" si="58"/>
        <v>0</v>
      </c>
      <c r="T224" s="346">
        <f t="shared" si="44"/>
        <v>62633.599999999999</v>
      </c>
      <c r="U224" s="339">
        <f t="shared" si="59"/>
        <v>62633.599999999999</v>
      </c>
      <c r="V224" s="339">
        <f t="shared" si="60"/>
        <v>0</v>
      </c>
    </row>
    <row r="225" spans="1:22" s="343" customFormat="1" ht="15.75" customHeight="1" x14ac:dyDescent="0.3">
      <c r="A225" s="344" t="s">
        <v>162</v>
      </c>
      <c r="B225" s="352" t="s">
        <v>72</v>
      </c>
      <c r="C225" s="352" t="s">
        <v>58</v>
      </c>
      <c r="D225" s="346">
        <f t="shared" si="43"/>
        <v>28787.7</v>
      </c>
      <c r="E225" s="346">
        <v>28787.7</v>
      </c>
      <c r="F225" s="346"/>
      <c r="G225" s="346">
        <f t="shared" si="56"/>
        <v>31336.799999999999</v>
      </c>
      <c r="H225" s="346">
        <v>31336.799999999999</v>
      </c>
      <c r="I225" s="346"/>
      <c r="J225" s="346"/>
      <c r="K225" s="342"/>
      <c r="L225" s="342"/>
      <c r="M225" s="342"/>
      <c r="N225" s="342"/>
      <c r="O225" s="342"/>
      <c r="P225" s="342"/>
      <c r="Q225" s="342"/>
      <c r="R225" s="342"/>
      <c r="S225" s="340">
        <f t="shared" si="58"/>
        <v>0</v>
      </c>
      <c r="T225" s="346">
        <f t="shared" si="44"/>
        <v>31336.799999999999</v>
      </c>
      <c r="U225" s="339">
        <f t="shared" si="59"/>
        <v>31336.799999999999</v>
      </c>
      <c r="V225" s="339">
        <f t="shared" si="60"/>
        <v>0</v>
      </c>
    </row>
    <row r="226" spans="1:22" s="343" customFormat="1" ht="15.75" customHeight="1" x14ac:dyDescent="0.3">
      <c r="A226" s="344" t="s">
        <v>163</v>
      </c>
      <c r="B226" s="352" t="s">
        <v>72</v>
      </c>
      <c r="C226" s="352" t="s">
        <v>58</v>
      </c>
      <c r="D226" s="346">
        <f t="shared" si="43"/>
        <v>36420.5</v>
      </c>
      <c r="E226" s="346">
        <v>36420.5</v>
      </c>
      <c r="F226" s="346"/>
      <c r="G226" s="346">
        <f t="shared" si="56"/>
        <v>39871.800000000003</v>
      </c>
      <c r="H226" s="346">
        <v>39871.800000000003</v>
      </c>
      <c r="I226" s="346"/>
      <c r="J226" s="346"/>
      <c r="K226" s="342"/>
      <c r="L226" s="342"/>
      <c r="M226" s="342"/>
      <c r="N226" s="342"/>
      <c r="O226" s="342"/>
      <c r="P226" s="342"/>
      <c r="Q226" s="342"/>
      <c r="R226" s="342"/>
      <c r="S226" s="340">
        <f t="shared" si="58"/>
        <v>0</v>
      </c>
      <c r="T226" s="346">
        <f t="shared" si="44"/>
        <v>39871.800000000003</v>
      </c>
      <c r="U226" s="339">
        <f t="shared" si="59"/>
        <v>39871.800000000003</v>
      </c>
      <c r="V226" s="339">
        <f t="shared" si="60"/>
        <v>0</v>
      </c>
    </row>
    <row r="227" spans="1:22" s="343" customFormat="1" ht="15.75" customHeight="1" x14ac:dyDescent="0.3">
      <c r="A227" s="344" t="s">
        <v>683</v>
      </c>
      <c r="B227" s="352" t="s">
        <v>72</v>
      </c>
      <c r="C227" s="352" t="s">
        <v>58</v>
      </c>
      <c r="D227" s="346">
        <f t="shared" si="43"/>
        <v>29796</v>
      </c>
      <c r="E227" s="346">
        <v>29796</v>
      </c>
      <c r="F227" s="346"/>
      <c r="G227" s="346">
        <f t="shared" si="56"/>
        <v>32635.9</v>
      </c>
      <c r="H227" s="346">
        <v>32635.9</v>
      </c>
      <c r="I227" s="346"/>
      <c r="J227" s="346"/>
      <c r="K227" s="342"/>
      <c r="L227" s="342"/>
      <c r="M227" s="342"/>
      <c r="N227" s="342"/>
      <c r="O227" s="342"/>
      <c r="P227" s="342"/>
      <c r="Q227" s="342"/>
      <c r="R227" s="342"/>
      <c r="S227" s="340">
        <f t="shared" si="58"/>
        <v>0</v>
      </c>
      <c r="T227" s="346">
        <f t="shared" si="44"/>
        <v>32635.9</v>
      </c>
      <c r="U227" s="339">
        <f t="shared" si="59"/>
        <v>32635.9</v>
      </c>
      <c r="V227" s="339">
        <f t="shared" si="60"/>
        <v>0</v>
      </c>
    </row>
    <row r="228" spans="1:22" s="343" customFormat="1" ht="15.75" customHeight="1" x14ac:dyDescent="0.3">
      <c r="A228" s="344" t="s">
        <v>164</v>
      </c>
      <c r="B228" s="352" t="s">
        <v>72</v>
      </c>
      <c r="C228" s="352" t="s">
        <v>58</v>
      </c>
      <c r="D228" s="346">
        <f t="shared" si="43"/>
        <v>16990.400000000001</v>
      </c>
      <c r="E228" s="346">
        <v>16990.400000000001</v>
      </c>
      <c r="F228" s="346"/>
      <c r="G228" s="346">
        <f t="shared" si="56"/>
        <v>18677</v>
      </c>
      <c r="H228" s="346">
        <v>18677</v>
      </c>
      <c r="I228" s="346"/>
      <c r="J228" s="346"/>
      <c r="K228" s="342"/>
      <c r="L228" s="342"/>
      <c r="M228" s="342"/>
      <c r="N228" s="342"/>
      <c r="O228" s="342"/>
      <c r="P228" s="342"/>
      <c r="Q228" s="342"/>
      <c r="R228" s="342"/>
      <c r="S228" s="340">
        <f t="shared" si="58"/>
        <v>0</v>
      </c>
      <c r="T228" s="346">
        <f t="shared" si="44"/>
        <v>18677</v>
      </c>
      <c r="U228" s="339">
        <f t="shared" si="59"/>
        <v>18677</v>
      </c>
      <c r="V228" s="339">
        <f t="shared" si="60"/>
        <v>0</v>
      </c>
    </row>
    <row r="229" spans="1:22" s="343" customFormat="1" ht="15.75" customHeight="1" x14ac:dyDescent="0.3">
      <c r="A229" s="344" t="s">
        <v>165</v>
      </c>
      <c r="B229" s="352" t="s">
        <v>72</v>
      </c>
      <c r="C229" s="352" t="s">
        <v>58</v>
      </c>
      <c r="D229" s="346">
        <f t="shared" ref="D229:D261" si="65">SUM(E229:F229)</f>
        <v>34375.599999999999</v>
      </c>
      <c r="E229" s="346">
        <v>34375.599999999999</v>
      </c>
      <c r="F229" s="346"/>
      <c r="G229" s="346">
        <f t="shared" si="56"/>
        <v>37313.199999999997</v>
      </c>
      <c r="H229" s="346">
        <v>37313.199999999997</v>
      </c>
      <c r="I229" s="346"/>
      <c r="J229" s="346"/>
      <c r="K229" s="342"/>
      <c r="L229" s="342"/>
      <c r="M229" s="342"/>
      <c r="N229" s="342"/>
      <c r="O229" s="342"/>
      <c r="P229" s="342"/>
      <c r="Q229" s="342"/>
      <c r="R229" s="342"/>
      <c r="S229" s="340">
        <f t="shared" si="58"/>
        <v>0</v>
      </c>
      <c r="T229" s="346">
        <f t="shared" si="44"/>
        <v>37313.199999999997</v>
      </c>
      <c r="U229" s="339">
        <f t="shared" si="59"/>
        <v>37313.199999999997</v>
      </c>
      <c r="V229" s="339">
        <f t="shared" si="60"/>
        <v>0</v>
      </c>
    </row>
    <row r="230" spans="1:22" s="343" customFormat="1" ht="15.75" customHeight="1" x14ac:dyDescent="0.3">
      <c r="A230" s="344" t="s">
        <v>166</v>
      </c>
      <c r="B230" s="352" t="s">
        <v>72</v>
      </c>
      <c r="C230" s="352" t="s">
        <v>58</v>
      </c>
      <c r="D230" s="346">
        <f t="shared" si="65"/>
        <v>30142.5</v>
      </c>
      <c r="E230" s="346">
        <v>30142.5</v>
      </c>
      <c r="F230" s="346"/>
      <c r="G230" s="346">
        <f t="shared" si="56"/>
        <v>32785.4</v>
      </c>
      <c r="H230" s="346">
        <v>32785.4</v>
      </c>
      <c r="I230" s="346"/>
      <c r="J230" s="346"/>
      <c r="K230" s="342"/>
      <c r="L230" s="342"/>
      <c r="M230" s="342"/>
      <c r="N230" s="342"/>
      <c r="O230" s="342"/>
      <c r="P230" s="342"/>
      <c r="Q230" s="342"/>
      <c r="R230" s="342"/>
      <c r="S230" s="340">
        <f t="shared" si="58"/>
        <v>0</v>
      </c>
      <c r="T230" s="346">
        <f t="shared" si="44"/>
        <v>32785.4</v>
      </c>
      <c r="U230" s="339">
        <f t="shared" si="59"/>
        <v>32785.4</v>
      </c>
      <c r="V230" s="339">
        <f t="shared" si="60"/>
        <v>0</v>
      </c>
    </row>
    <row r="231" spans="1:22" s="343" customFormat="1" ht="18.75" hidden="1" x14ac:dyDescent="0.3">
      <c r="A231" s="344"/>
      <c r="B231" s="352" t="s">
        <v>72</v>
      </c>
      <c r="C231" s="352" t="s">
        <v>58</v>
      </c>
      <c r="D231" s="346">
        <f t="shared" si="65"/>
        <v>0</v>
      </c>
      <c r="E231" s="346"/>
      <c r="F231" s="346"/>
      <c r="G231" s="346">
        <f t="shared" si="56"/>
        <v>0</v>
      </c>
      <c r="H231" s="346"/>
      <c r="I231" s="346"/>
      <c r="J231" s="346"/>
      <c r="K231" s="342"/>
      <c r="L231" s="342"/>
      <c r="M231" s="342"/>
      <c r="N231" s="342"/>
      <c r="O231" s="342"/>
      <c r="P231" s="342"/>
      <c r="Q231" s="342"/>
      <c r="R231" s="342"/>
      <c r="S231" s="340">
        <f t="shared" si="58"/>
        <v>0</v>
      </c>
      <c r="T231" s="346">
        <f t="shared" ref="T231:T261" si="66">SUM(U231:V231)</f>
        <v>0</v>
      </c>
      <c r="U231" s="339">
        <f t="shared" si="59"/>
        <v>0</v>
      </c>
      <c r="V231" s="339">
        <f t="shared" si="60"/>
        <v>0</v>
      </c>
    </row>
    <row r="232" spans="1:22" s="343" customFormat="1" ht="37.5" hidden="1" x14ac:dyDescent="0.3">
      <c r="A232" s="344" t="s">
        <v>142</v>
      </c>
      <c r="B232" s="352" t="s">
        <v>72</v>
      </c>
      <c r="C232" s="352" t="s">
        <v>58</v>
      </c>
      <c r="D232" s="346">
        <f t="shared" si="65"/>
        <v>0</v>
      </c>
      <c r="E232" s="346"/>
      <c r="F232" s="346"/>
      <c r="G232" s="346">
        <f t="shared" si="56"/>
        <v>0</v>
      </c>
      <c r="H232" s="346"/>
      <c r="I232" s="346"/>
      <c r="J232" s="346"/>
      <c r="K232" s="342"/>
      <c r="L232" s="342"/>
      <c r="M232" s="342"/>
      <c r="N232" s="342"/>
      <c r="O232" s="342"/>
      <c r="P232" s="342"/>
      <c r="Q232" s="342"/>
      <c r="R232" s="342"/>
      <c r="S232" s="340">
        <f t="shared" si="58"/>
        <v>0</v>
      </c>
      <c r="T232" s="346">
        <f t="shared" si="66"/>
        <v>0</v>
      </c>
      <c r="U232" s="339">
        <f t="shared" si="59"/>
        <v>0</v>
      </c>
      <c r="V232" s="339">
        <f t="shared" si="60"/>
        <v>0</v>
      </c>
    </row>
    <row r="233" spans="1:22" s="343" customFormat="1" ht="56.25" hidden="1" x14ac:dyDescent="0.3">
      <c r="A233" s="344" t="s">
        <v>290</v>
      </c>
      <c r="B233" s="352" t="s">
        <v>72</v>
      </c>
      <c r="C233" s="345" t="s">
        <v>58</v>
      </c>
      <c r="D233" s="346">
        <f t="shared" si="65"/>
        <v>0</v>
      </c>
      <c r="E233" s="346"/>
      <c r="F233" s="346"/>
      <c r="G233" s="346">
        <f t="shared" si="56"/>
        <v>0</v>
      </c>
      <c r="H233" s="346"/>
      <c r="I233" s="346"/>
      <c r="J233" s="346"/>
      <c r="K233" s="342"/>
      <c r="L233" s="342"/>
      <c r="M233" s="342"/>
      <c r="N233" s="342"/>
      <c r="O233" s="342"/>
      <c r="P233" s="342"/>
      <c r="Q233" s="342"/>
      <c r="R233" s="342"/>
      <c r="S233" s="340">
        <f t="shared" si="58"/>
        <v>0</v>
      </c>
      <c r="T233" s="346">
        <f t="shared" si="66"/>
        <v>0</v>
      </c>
      <c r="U233" s="339">
        <f t="shared" si="59"/>
        <v>0</v>
      </c>
      <c r="V233" s="339">
        <f t="shared" si="60"/>
        <v>0</v>
      </c>
    </row>
    <row r="234" spans="1:22" s="343" customFormat="1" ht="38.25" hidden="1" customHeight="1" collapsed="1" x14ac:dyDescent="0.3">
      <c r="A234" s="344" t="s">
        <v>876</v>
      </c>
      <c r="B234" s="352" t="s">
        <v>72</v>
      </c>
      <c r="C234" s="345" t="s">
        <v>58</v>
      </c>
      <c r="D234" s="346">
        <f t="shared" si="65"/>
        <v>0</v>
      </c>
      <c r="E234" s="346"/>
      <c r="F234" s="346"/>
      <c r="G234" s="346">
        <f t="shared" si="56"/>
        <v>0</v>
      </c>
      <c r="H234" s="346"/>
      <c r="I234" s="346"/>
      <c r="J234" s="346"/>
      <c r="K234" s="342"/>
      <c r="L234" s="342"/>
      <c r="M234" s="342"/>
      <c r="N234" s="342"/>
      <c r="O234" s="342"/>
      <c r="P234" s="342"/>
      <c r="Q234" s="342"/>
      <c r="R234" s="342"/>
      <c r="S234" s="340">
        <f t="shared" si="58"/>
        <v>0</v>
      </c>
      <c r="T234" s="346">
        <f t="shared" si="66"/>
        <v>0</v>
      </c>
      <c r="U234" s="339">
        <f t="shared" si="59"/>
        <v>0</v>
      </c>
      <c r="V234" s="339">
        <f t="shared" si="60"/>
        <v>0</v>
      </c>
    </row>
    <row r="235" spans="1:22" s="343" customFormat="1" ht="18.75" hidden="1" x14ac:dyDescent="0.3">
      <c r="A235" s="344" t="s">
        <v>291</v>
      </c>
      <c r="B235" s="352" t="s">
        <v>72</v>
      </c>
      <c r="C235" s="345" t="s">
        <v>58</v>
      </c>
      <c r="D235" s="346">
        <f t="shared" si="65"/>
        <v>0</v>
      </c>
      <c r="E235" s="346"/>
      <c r="F235" s="346"/>
      <c r="G235" s="346">
        <f t="shared" si="56"/>
        <v>0</v>
      </c>
      <c r="H235" s="346"/>
      <c r="I235" s="346"/>
      <c r="J235" s="346"/>
      <c r="K235" s="342"/>
      <c r="L235" s="342"/>
      <c r="M235" s="342"/>
      <c r="N235" s="342"/>
      <c r="O235" s="342"/>
      <c r="P235" s="342"/>
      <c r="Q235" s="342"/>
      <c r="R235" s="342"/>
      <c r="S235" s="340">
        <f t="shared" si="58"/>
        <v>0</v>
      </c>
      <c r="T235" s="346">
        <f t="shared" si="66"/>
        <v>0</v>
      </c>
      <c r="U235" s="339">
        <f t="shared" si="59"/>
        <v>0</v>
      </c>
      <c r="V235" s="339">
        <f t="shared" si="60"/>
        <v>0</v>
      </c>
    </row>
    <row r="236" spans="1:22" s="343" customFormat="1" ht="18.75" hidden="1" x14ac:dyDescent="0.3">
      <c r="A236" s="344" t="s">
        <v>98</v>
      </c>
      <c r="B236" s="352" t="s">
        <v>72</v>
      </c>
      <c r="C236" s="345" t="s">
        <v>58</v>
      </c>
      <c r="D236" s="346">
        <f t="shared" si="65"/>
        <v>0</v>
      </c>
      <c r="E236" s="346"/>
      <c r="F236" s="346"/>
      <c r="G236" s="346">
        <f t="shared" si="56"/>
        <v>0</v>
      </c>
      <c r="H236" s="346"/>
      <c r="I236" s="346"/>
      <c r="J236" s="346"/>
      <c r="K236" s="342"/>
      <c r="L236" s="342"/>
      <c r="M236" s="342"/>
      <c r="N236" s="342"/>
      <c r="O236" s="342"/>
      <c r="P236" s="342"/>
      <c r="Q236" s="342"/>
      <c r="R236" s="342"/>
      <c r="S236" s="340">
        <f t="shared" si="58"/>
        <v>0</v>
      </c>
      <c r="T236" s="346">
        <f t="shared" si="66"/>
        <v>0</v>
      </c>
      <c r="U236" s="339">
        <f t="shared" si="59"/>
        <v>0</v>
      </c>
      <c r="V236" s="339">
        <f t="shared" si="60"/>
        <v>0</v>
      </c>
    </row>
    <row r="237" spans="1:22" s="343" customFormat="1" ht="18.75" hidden="1" x14ac:dyDescent="0.3">
      <c r="A237" s="344" t="s">
        <v>101</v>
      </c>
      <c r="B237" s="352" t="s">
        <v>72</v>
      </c>
      <c r="C237" s="345" t="s">
        <v>58</v>
      </c>
      <c r="D237" s="346">
        <f t="shared" si="65"/>
        <v>0</v>
      </c>
      <c r="E237" s="346"/>
      <c r="F237" s="346"/>
      <c r="G237" s="346">
        <f t="shared" si="56"/>
        <v>0</v>
      </c>
      <c r="H237" s="346"/>
      <c r="I237" s="346"/>
      <c r="J237" s="346"/>
      <c r="K237" s="342"/>
      <c r="L237" s="342"/>
      <c r="M237" s="342"/>
      <c r="N237" s="342"/>
      <c r="O237" s="342"/>
      <c r="P237" s="342"/>
      <c r="Q237" s="342"/>
      <c r="R237" s="342"/>
      <c r="S237" s="340">
        <f t="shared" si="58"/>
        <v>0</v>
      </c>
      <c r="T237" s="346">
        <f t="shared" si="66"/>
        <v>0</v>
      </c>
      <c r="U237" s="339">
        <f t="shared" si="59"/>
        <v>0</v>
      </c>
      <c r="V237" s="339">
        <f t="shared" si="60"/>
        <v>0</v>
      </c>
    </row>
    <row r="238" spans="1:22" s="343" customFormat="1" ht="18.75" hidden="1" x14ac:dyDescent="0.3">
      <c r="A238" s="344" t="s">
        <v>99</v>
      </c>
      <c r="B238" s="352" t="s">
        <v>72</v>
      </c>
      <c r="C238" s="345" t="s">
        <v>58</v>
      </c>
      <c r="D238" s="346">
        <f t="shared" si="65"/>
        <v>0</v>
      </c>
      <c r="E238" s="346"/>
      <c r="F238" s="346"/>
      <c r="G238" s="346">
        <f t="shared" si="56"/>
        <v>0</v>
      </c>
      <c r="H238" s="346"/>
      <c r="I238" s="346"/>
      <c r="J238" s="346"/>
      <c r="K238" s="342"/>
      <c r="L238" s="342"/>
      <c r="M238" s="342"/>
      <c r="N238" s="342"/>
      <c r="O238" s="342"/>
      <c r="P238" s="342"/>
      <c r="Q238" s="342"/>
      <c r="R238" s="342"/>
      <c r="S238" s="340">
        <f t="shared" si="58"/>
        <v>0</v>
      </c>
      <c r="T238" s="346">
        <f t="shared" si="66"/>
        <v>0</v>
      </c>
      <c r="U238" s="339">
        <f t="shared" si="59"/>
        <v>0</v>
      </c>
      <c r="V238" s="339">
        <f t="shared" si="60"/>
        <v>0</v>
      </c>
    </row>
    <row r="239" spans="1:22" s="343" customFormat="1" ht="18.75" hidden="1" x14ac:dyDescent="0.3">
      <c r="A239" s="344" t="s">
        <v>102</v>
      </c>
      <c r="B239" s="352" t="s">
        <v>72</v>
      </c>
      <c r="C239" s="345" t="s">
        <v>58</v>
      </c>
      <c r="D239" s="346">
        <f t="shared" si="65"/>
        <v>0</v>
      </c>
      <c r="E239" s="346"/>
      <c r="F239" s="346"/>
      <c r="G239" s="346">
        <f t="shared" si="56"/>
        <v>0</v>
      </c>
      <c r="H239" s="346"/>
      <c r="I239" s="346"/>
      <c r="J239" s="346"/>
      <c r="K239" s="342"/>
      <c r="L239" s="342"/>
      <c r="M239" s="342"/>
      <c r="N239" s="342"/>
      <c r="O239" s="342"/>
      <c r="P239" s="342"/>
      <c r="Q239" s="342"/>
      <c r="R239" s="342"/>
      <c r="S239" s="340">
        <f t="shared" si="58"/>
        <v>0</v>
      </c>
      <c r="T239" s="346">
        <f t="shared" si="66"/>
        <v>0</v>
      </c>
      <c r="U239" s="339">
        <f t="shared" si="59"/>
        <v>0</v>
      </c>
      <c r="V239" s="339">
        <f t="shared" si="60"/>
        <v>0</v>
      </c>
    </row>
    <row r="240" spans="1:22" s="343" customFormat="1" ht="18.75" hidden="1" x14ac:dyDescent="0.3">
      <c r="A240" s="344" t="s">
        <v>103</v>
      </c>
      <c r="B240" s="352" t="s">
        <v>72</v>
      </c>
      <c r="C240" s="345" t="s">
        <v>58</v>
      </c>
      <c r="D240" s="346">
        <f t="shared" si="65"/>
        <v>0</v>
      </c>
      <c r="E240" s="346"/>
      <c r="F240" s="346"/>
      <c r="G240" s="346">
        <f t="shared" si="56"/>
        <v>0</v>
      </c>
      <c r="H240" s="346"/>
      <c r="I240" s="346"/>
      <c r="J240" s="346"/>
      <c r="K240" s="342"/>
      <c r="L240" s="342"/>
      <c r="M240" s="342"/>
      <c r="N240" s="342"/>
      <c r="O240" s="342"/>
      <c r="P240" s="342"/>
      <c r="Q240" s="342"/>
      <c r="R240" s="342"/>
      <c r="S240" s="340">
        <f t="shared" si="58"/>
        <v>0</v>
      </c>
      <c r="T240" s="346">
        <f t="shared" si="66"/>
        <v>0</v>
      </c>
      <c r="U240" s="339">
        <f t="shared" si="59"/>
        <v>0</v>
      </c>
      <c r="V240" s="339">
        <f t="shared" si="60"/>
        <v>0</v>
      </c>
    </row>
    <row r="241" spans="1:22" s="343" customFormat="1" ht="18.75" hidden="1" x14ac:dyDescent="0.3">
      <c r="A241" s="344" t="s">
        <v>105</v>
      </c>
      <c r="B241" s="352" t="s">
        <v>72</v>
      </c>
      <c r="C241" s="345" t="s">
        <v>58</v>
      </c>
      <c r="D241" s="346">
        <f t="shared" si="65"/>
        <v>0</v>
      </c>
      <c r="E241" s="346"/>
      <c r="F241" s="346"/>
      <c r="G241" s="346">
        <f t="shared" si="56"/>
        <v>0</v>
      </c>
      <c r="H241" s="346"/>
      <c r="I241" s="346"/>
      <c r="J241" s="346"/>
      <c r="K241" s="342"/>
      <c r="L241" s="342"/>
      <c r="M241" s="342"/>
      <c r="N241" s="342"/>
      <c r="O241" s="342"/>
      <c r="P241" s="342"/>
      <c r="Q241" s="342"/>
      <c r="R241" s="342"/>
      <c r="S241" s="340">
        <f t="shared" si="58"/>
        <v>0</v>
      </c>
      <c r="T241" s="346">
        <f t="shared" si="66"/>
        <v>0</v>
      </c>
      <c r="U241" s="339">
        <f t="shared" si="59"/>
        <v>0</v>
      </c>
      <c r="V241" s="339">
        <f t="shared" si="60"/>
        <v>0</v>
      </c>
    </row>
    <row r="242" spans="1:22" s="343" customFormat="1" ht="18.75" hidden="1" x14ac:dyDescent="0.3">
      <c r="A242" s="344" t="s">
        <v>104</v>
      </c>
      <c r="B242" s="352" t="s">
        <v>72</v>
      </c>
      <c r="C242" s="345" t="s">
        <v>58</v>
      </c>
      <c r="D242" s="346">
        <f t="shared" si="65"/>
        <v>0</v>
      </c>
      <c r="E242" s="346"/>
      <c r="F242" s="346"/>
      <c r="G242" s="346">
        <f t="shared" si="56"/>
        <v>0</v>
      </c>
      <c r="H242" s="346"/>
      <c r="I242" s="346"/>
      <c r="J242" s="346"/>
      <c r="K242" s="342"/>
      <c r="L242" s="342"/>
      <c r="M242" s="342"/>
      <c r="N242" s="342"/>
      <c r="O242" s="342"/>
      <c r="P242" s="342"/>
      <c r="Q242" s="342"/>
      <c r="R242" s="342"/>
      <c r="S242" s="340">
        <f t="shared" si="58"/>
        <v>0</v>
      </c>
      <c r="T242" s="346">
        <f t="shared" si="66"/>
        <v>0</v>
      </c>
      <c r="U242" s="339">
        <f t="shared" si="59"/>
        <v>0</v>
      </c>
      <c r="V242" s="339">
        <f t="shared" si="60"/>
        <v>0</v>
      </c>
    </row>
    <row r="243" spans="1:22" s="343" customFormat="1" ht="18.75" hidden="1" x14ac:dyDescent="0.3">
      <c r="A243" s="344" t="s">
        <v>107</v>
      </c>
      <c r="B243" s="352" t="s">
        <v>72</v>
      </c>
      <c r="C243" s="345" t="s">
        <v>58</v>
      </c>
      <c r="D243" s="346">
        <f t="shared" si="65"/>
        <v>0</v>
      </c>
      <c r="E243" s="346"/>
      <c r="F243" s="346"/>
      <c r="G243" s="346">
        <f t="shared" si="56"/>
        <v>0</v>
      </c>
      <c r="H243" s="346"/>
      <c r="I243" s="346"/>
      <c r="J243" s="346"/>
      <c r="K243" s="342"/>
      <c r="L243" s="342"/>
      <c r="M243" s="342"/>
      <c r="N243" s="342"/>
      <c r="O243" s="342"/>
      <c r="P243" s="342"/>
      <c r="Q243" s="342"/>
      <c r="R243" s="342"/>
      <c r="S243" s="340">
        <f t="shared" si="58"/>
        <v>0</v>
      </c>
      <c r="T243" s="346">
        <f t="shared" si="66"/>
        <v>0</v>
      </c>
      <c r="U243" s="339">
        <f t="shared" si="59"/>
        <v>0</v>
      </c>
      <c r="V243" s="339">
        <f t="shared" si="60"/>
        <v>0</v>
      </c>
    </row>
    <row r="244" spans="1:22" s="343" customFormat="1" ht="18.75" hidden="1" x14ac:dyDescent="0.3">
      <c r="A244" s="344" t="s">
        <v>50</v>
      </c>
      <c r="B244" s="352" t="s">
        <v>72</v>
      </c>
      <c r="C244" s="345" t="s">
        <v>58</v>
      </c>
      <c r="D244" s="346">
        <f t="shared" si="65"/>
        <v>0</v>
      </c>
      <c r="E244" s="346"/>
      <c r="F244" s="346"/>
      <c r="G244" s="346">
        <f t="shared" si="56"/>
        <v>0</v>
      </c>
      <c r="H244" s="346"/>
      <c r="I244" s="346"/>
      <c r="J244" s="346"/>
      <c r="K244" s="342"/>
      <c r="L244" s="342"/>
      <c r="M244" s="342"/>
      <c r="N244" s="342"/>
      <c r="O244" s="342"/>
      <c r="P244" s="342"/>
      <c r="Q244" s="342"/>
      <c r="R244" s="342"/>
      <c r="S244" s="340">
        <f t="shared" si="58"/>
        <v>0</v>
      </c>
      <c r="T244" s="346">
        <f t="shared" si="66"/>
        <v>0</v>
      </c>
      <c r="U244" s="339">
        <f t="shared" si="59"/>
        <v>0</v>
      </c>
      <c r="V244" s="339">
        <f t="shared" si="60"/>
        <v>0</v>
      </c>
    </row>
    <row r="245" spans="1:22" s="343" customFormat="1" ht="55.5" customHeight="1" x14ac:dyDescent="0.3">
      <c r="A245" s="344" t="s">
        <v>862</v>
      </c>
      <c r="B245" s="352" t="s">
        <v>72</v>
      </c>
      <c r="C245" s="345" t="s">
        <v>58</v>
      </c>
      <c r="D245" s="346">
        <f t="shared" si="65"/>
        <v>0</v>
      </c>
      <c r="E245" s="346"/>
      <c r="F245" s="346"/>
      <c r="G245" s="346">
        <f t="shared" ref="G245:G329" si="67">SUM(H245:I245)</f>
        <v>0</v>
      </c>
      <c r="H245" s="346"/>
      <c r="I245" s="346"/>
      <c r="J245" s="346">
        <v>2200</v>
      </c>
      <c r="K245" s="342"/>
      <c r="L245" s="342"/>
      <c r="M245" s="342"/>
      <c r="N245" s="342"/>
      <c r="O245" s="342"/>
      <c r="P245" s="342"/>
      <c r="Q245" s="342"/>
      <c r="R245" s="342"/>
      <c r="S245" s="340">
        <f t="shared" si="58"/>
        <v>2200</v>
      </c>
      <c r="T245" s="346">
        <f t="shared" si="66"/>
        <v>2200</v>
      </c>
      <c r="U245" s="339">
        <f t="shared" si="59"/>
        <v>2200</v>
      </c>
      <c r="V245" s="339">
        <f t="shared" si="60"/>
        <v>0</v>
      </c>
    </row>
    <row r="246" spans="1:22" s="343" customFormat="1" ht="56.25" customHeight="1" x14ac:dyDescent="0.3">
      <c r="A246" s="344" t="s">
        <v>775</v>
      </c>
      <c r="B246" s="352" t="s">
        <v>72</v>
      </c>
      <c r="C246" s="345" t="s">
        <v>58</v>
      </c>
      <c r="D246" s="346">
        <f t="shared" si="65"/>
        <v>21402</v>
      </c>
      <c r="E246" s="346">
        <v>3290</v>
      </c>
      <c r="F246" s="346">
        <v>18112</v>
      </c>
      <c r="G246" s="346">
        <f t="shared" si="67"/>
        <v>46402</v>
      </c>
      <c r="H246" s="346">
        <v>3290</v>
      </c>
      <c r="I246" s="346">
        <v>43112</v>
      </c>
      <c r="J246" s="346"/>
      <c r="K246" s="342">
        <v>591.5</v>
      </c>
      <c r="L246" s="342"/>
      <c r="M246" s="342"/>
      <c r="N246" s="342"/>
      <c r="O246" s="342"/>
      <c r="P246" s="342"/>
      <c r="Q246" s="342"/>
      <c r="R246" s="342"/>
      <c r="S246" s="340">
        <f t="shared" si="58"/>
        <v>591.5</v>
      </c>
      <c r="T246" s="346">
        <f t="shared" si="66"/>
        <v>46993.5</v>
      </c>
      <c r="U246" s="339">
        <f t="shared" si="59"/>
        <v>3881.5</v>
      </c>
      <c r="V246" s="339">
        <f t="shared" si="60"/>
        <v>43112</v>
      </c>
    </row>
    <row r="247" spans="1:22" s="343" customFormat="1" ht="64.5" customHeight="1" x14ac:dyDescent="0.3">
      <c r="A247" s="344" t="s">
        <v>292</v>
      </c>
      <c r="B247" s="352" t="s">
        <v>72</v>
      </c>
      <c r="C247" s="345" t="s">
        <v>58</v>
      </c>
      <c r="D247" s="346">
        <f t="shared" si="65"/>
        <v>11330</v>
      </c>
      <c r="E247" s="346">
        <v>11330</v>
      </c>
      <c r="F247" s="346"/>
      <c r="G247" s="346">
        <f t="shared" si="67"/>
        <v>58542.7</v>
      </c>
      <c r="H247" s="346">
        <v>11915.7</v>
      </c>
      <c r="I247" s="346">
        <v>46627</v>
      </c>
      <c r="J247" s="346"/>
      <c r="K247" s="342"/>
      <c r="L247" s="342"/>
      <c r="M247" s="342"/>
      <c r="N247" s="342"/>
      <c r="O247" s="342"/>
      <c r="P247" s="342"/>
      <c r="Q247" s="342"/>
      <c r="R247" s="342"/>
      <c r="S247" s="340">
        <f t="shared" si="58"/>
        <v>0</v>
      </c>
      <c r="T247" s="346">
        <f t="shared" si="66"/>
        <v>58542.7</v>
      </c>
      <c r="U247" s="339">
        <f t="shared" si="59"/>
        <v>11915.7</v>
      </c>
      <c r="V247" s="339">
        <f t="shared" si="60"/>
        <v>46627</v>
      </c>
    </row>
    <row r="248" spans="1:22" s="343" customFormat="1" ht="23.25" customHeight="1" x14ac:dyDescent="0.3">
      <c r="A248" s="344" t="s">
        <v>877</v>
      </c>
      <c r="B248" s="352" t="s">
        <v>72</v>
      </c>
      <c r="C248" s="345" t="s">
        <v>58</v>
      </c>
      <c r="D248" s="346">
        <f t="shared" si="65"/>
        <v>16316.1</v>
      </c>
      <c r="E248" s="350">
        <f>SUM(E249:E261)</f>
        <v>12500</v>
      </c>
      <c r="F248" s="350">
        <f>SUM(F249:F261)</f>
        <v>3816.1</v>
      </c>
      <c r="G248" s="346">
        <f t="shared" si="67"/>
        <v>20872.5</v>
      </c>
      <c r="H248" s="350">
        <f t="shared" ref="H248:O248" si="68">SUM(H249:H261)</f>
        <v>16768.099999999999</v>
      </c>
      <c r="I248" s="350">
        <f t="shared" si="68"/>
        <v>4104.3999999999996</v>
      </c>
      <c r="J248" s="350"/>
      <c r="K248" s="350">
        <f t="shared" si="68"/>
        <v>0</v>
      </c>
      <c r="L248" s="350">
        <f t="shared" si="68"/>
        <v>0</v>
      </c>
      <c r="M248" s="350"/>
      <c r="N248" s="350"/>
      <c r="O248" s="350">
        <f t="shared" si="68"/>
        <v>0</v>
      </c>
      <c r="P248" s="350"/>
      <c r="Q248" s="350"/>
      <c r="R248" s="350"/>
      <c r="S248" s="340">
        <f t="shared" si="58"/>
        <v>0</v>
      </c>
      <c r="T248" s="346">
        <f t="shared" si="66"/>
        <v>20872.5</v>
      </c>
      <c r="U248" s="339">
        <f t="shared" si="59"/>
        <v>16768.099999999999</v>
      </c>
      <c r="V248" s="339">
        <f t="shared" si="60"/>
        <v>4104.3999999999996</v>
      </c>
    </row>
    <row r="249" spans="1:22" s="343" customFormat="1" ht="15.75" customHeight="1" x14ac:dyDescent="0.3">
      <c r="A249" s="344" t="s">
        <v>156</v>
      </c>
      <c r="B249" s="352" t="s">
        <v>72</v>
      </c>
      <c r="C249" s="345" t="s">
        <v>58</v>
      </c>
      <c r="D249" s="346">
        <f t="shared" si="65"/>
        <v>2853.4</v>
      </c>
      <c r="E249" s="346">
        <v>1500</v>
      </c>
      <c r="F249" s="346">
        <v>1353.4</v>
      </c>
      <c r="G249" s="346">
        <f t="shared" si="67"/>
        <v>3096.9</v>
      </c>
      <c r="H249" s="346">
        <v>1743.5</v>
      </c>
      <c r="I249" s="346">
        <v>1353.4</v>
      </c>
      <c r="J249" s="346"/>
      <c r="K249" s="342"/>
      <c r="L249" s="342"/>
      <c r="M249" s="342"/>
      <c r="N249" s="342"/>
      <c r="O249" s="342"/>
      <c r="P249" s="342"/>
      <c r="Q249" s="342"/>
      <c r="R249" s="342"/>
      <c r="S249" s="340">
        <f t="shared" si="58"/>
        <v>0</v>
      </c>
      <c r="T249" s="346">
        <f t="shared" si="66"/>
        <v>3096.9</v>
      </c>
      <c r="U249" s="339">
        <f t="shared" si="59"/>
        <v>1743.5</v>
      </c>
      <c r="V249" s="339">
        <f t="shared" si="60"/>
        <v>1353.4</v>
      </c>
    </row>
    <row r="250" spans="1:22" s="343" customFormat="1" ht="15.75" customHeight="1" x14ac:dyDescent="0.3">
      <c r="A250" s="344" t="s">
        <v>157</v>
      </c>
      <c r="B250" s="352" t="s">
        <v>72</v>
      </c>
      <c r="C250" s="345" t="s">
        <v>58</v>
      </c>
      <c r="D250" s="346">
        <f t="shared" si="65"/>
        <v>1061.0999999999999</v>
      </c>
      <c r="E250" s="346">
        <v>950</v>
      </c>
      <c r="F250" s="346">
        <v>111.1</v>
      </c>
      <c r="G250" s="346">
        <f t="shared" si="67"/>
        <v>1111.0999999999999</v>
      </c>
      <c r="H250" s="346">
        <v>1000</v>
      </c>
      <c r="I250" s="346">
        <v>111.1</v>
      </c>
      <c r="J250" s="346"/>
      <c r="K250" s="342"/>
      <c r="L250" s="342"/>
      <c r="M250" s="342"/>
      <c r="N250" s="342"/>
      <c r="O250" s="342"/>
      <c r="P250" s="342"/>
      <c r="Q250" s="342"/>
      <c r="R250" s="342"/>
      <c r="S250" s="340">
        <f t="shared" si="58"/>
        <v>0</v>
      </c>
      <c r="T250" s="346">
        <f t="shared" si="66"/>
        <v>1111.0999999999999</v>
      </c>
      <c r="U250" s="339">
        <f t="shared" si="59"/>
        <v>1000</v>
      </c>
      <c r="V250" s="339">
        <f t="shared" si="60"/>
        <v>111.1</v>
      </c>
    </row>
    <row r="251" spans="1:22" s="343" customFormat="1" ht="15.75" customHeight="1" x14ac:dyDescent="0.3">
      <c r="A251" s="344" t="s">
        <v>158</v>
      </c>
      <c r="B251" s="352" t="s">
        <v>72</v>
      </c>
      <c r="C251" s="345" t="s">
        <v>58</v>
      </c>
      <c r="D251" s="346">
        <f t="shared" si="65"/>
        <v>1178.3</v>
      </c>
      <c r="E251" s="346">
        <v>950</v>
      </c>
      <c r="F251" s="346">
        <v>228.3</v>
      </c>
      <c r="G251" s="346">
        <f t="shared" si="67"/>
        <v>1228.3</v>
      </c>
      <c r="H251" s="346">
        <v>1000</v>
      </c>
      <c r="I251" s="346">
        <v>228.3</v>
      </c>
      <c r="J251" s="346"/>
      <c r="K251" s="342"/>
      <c r="L251" s="342"/>
      <c r="M251" s="342"/>
      <c r="N251" s="342"/>
      <c r="O251" s="342"/>
      <c r="P251" s="342"/>
      <c r="Q251" s="342"/>
      <c r="R251" s="342"/>
      <c r="S251" s="340">
        <f t="shared" si="58"/>
        <v>0</v>
      </c>
      <c r="T251" s="346">
        <f t="shared" si="66"/>
        <v>1228.3</v>
      </c>
      <c r="U251" s="339">
        <f t="shared" si="59"/>
        <v>1000</v>
      </c>
      <c r="V251" s="339">
        <f t="shared" si="60"/>
        <v>228.3</v>
      </c>
    </row>
    <row r="252" spans="1:22" s="343" customFormat="1" ht="15.75" customHeight="1" x14ac:dyDescent="0.3">
      <c r="A252" s="344" t="s">
        <v>159</v>
      </c>
      <c r="B252" s="352" t="s">
        <v>72</v>
      </c>
      <c r="C252" s="345" t="s">
        <v>58</v>
      </c>
      <c r="D252" s="346">
        <f t="shared" si="65"/>
        <v>1451.1</v>
      </c>
      <c r="E252" s="346">
        <v>1100</v>
      </c>
      <c r="F252" s="346">
        <v>351.1</v>
      </c>
      <c r="G252" s="346">
        <f t="shared" si="67"/>
        <v>1501.1</v>
      </c>
      <c r="H252" s="346">
        <v>1150</v>
      </c>
      <c r="I252" s="346">
        <v>351.1</v>
      </c>
      <c r="J252" s="346"/>
      <c r="K252" s="342"/>
      <c r="L252" s="342"/>
      <c r="M252" s="342"/>
      <c r="N252" s="342"/>
      <c r="O252" s="342"/>
      <c r="P252" s="342"/>
      <c r="Q252" s="342"/>
      <c r="R252" s="342"/>
      <c r="S252" s="340">
        <f t="shared" si="58"/>
        <v>0</v>
      </c>
      <c r="T252" s="346">
        <f t="shared" si="66"/>
        <v>1501.1</v>
      </c>
      <c r="U252" s="339">
        <f t="shared" si="59"/>
        <v>1150</v>
      </c>
      <c r="V252" s="339">
        <f t="shared" si="60"/>
        <v>351.1</v>
      </c>
    </row>
    <row r="253" spans="1:22" s="343" customFormat="1" ht="15.75" customHeight="1" x14ac:dyDescent="0.3">
      <c r="A253" s="344" t="s">
        <v>160</v>
      </c>
      <c r="B253" s="352" t="s">
        <v>72</v>
      </c>
      <c r="C253" s="345" t="s">
        <v>58</v>
      </c>
      <c r="D253" s="346">
        <f t="shared" si="65"/>
        <v>50</v>
      </c>
      <c r="E253" s="346">
        <v>50</v>
      </c>
      <c r="F253" s="346"/>
      <c r="G253" s="346">
        <f t="shared" si="67"/>
        <v>2985.3</v>
      </c>
      <c r="H253" s="346">
        <v>2985.3</v>
      </c>
      <c r="I253" s="346"/>
      <c r="J253" s="346"/>
      <c r="K253" s="342"/>
      <c r="L253" s="342"/>
      <c r="M253" s="342"/>
      <c r="N253" s="342"/>
      <c r="O253" s="342"/>
      <c r="P253" s="342"/>
      <c r="Q253" s="342"/>
      <c r="R253" s="342"/>
      <c r="S253" s="340">
        <f t="shared" si="58"/>
        <v>0</v>
      </c>
      <c r="T253" s="346">
        <f t="shared" si="66"/>
        <v>2985.3</v>
      </c>
      <c r="U253" s="339">
        <f t="shared" si="59"/>
        <v>2985.3</v>
      </c>
      <c r="V253" s="339">
        <f t="shared" si="60"/>
        <v>0</v>
      </c>
    </row>
    <row r="254" spans="1:22" s="343" customFormat="1" ht="15.75" customHeight="1" x14ac:dyDescent="0.3">
      <c r="A254" s="344" t="s">
        <v>161</v>
      </c>
      <c r="B254" s="352" t="s">
        <v>72</v>
      </c>
      <c r="C254" s="345" t="s">
        <v>58</v>
      </c>
      <c r="D254" s="346">
        <f t="shared" si="65"/>
        <v>2923</v>
      </c>
      <c r="E254" s="346">
        <v>2200</v>
      </c>
      <c r="F254" s="346">
        <v>723</v>
      </c>
      <c r="G254" s="346">
        <f t="shared" si="67"/>
        <v>3315.2</v>
      </c>
      <c r="H254" s="346">
        <v>2493.6</v>
      </c>
      <c r="I254" s="346">
        <v>821.6</v>
      </c>
      <c r="J254" s="346"/>
      <c r="K254" s="342"/>
      <c r="L254" s="342"/>
      <c r="M254" s="342"/>
      <c r="N254" s="342"/>
      <c r="O254" s="342"/>
      <c r="P254" s="342"/>
      <c r="Q254" s="342"/>
      <c r="R254" s="342"/>
      <c r="S254" s="340">
        <f t="shared" si="58"/>
        <v>0</v>
      </c>
      <c r="T254" s="346">
        <f t="shared" si="66"/>
        <v>3315.2</v>
      </c>
      <c r="U254" s="339">
        <f t="shared" si="59"/>
        <v>2493.6</v>
      </c>
      <c r="V254" s="339">
        <f t="shared" si="60"/>
        <v>821.6</v>
      </c>
    </row>
    <row r="255" spans="1:22" s="343" customFormat="1" ht="15.75" customHeight="1" x14ac:dyDescent="0.3">
      <c r="A255" s="344" t="s">
        <v>162</v>
      </c>
      <c r="B255" s="352" t="s">
        <v>72</v>
      </c>
      <c r="C255" s="345" t="s">
        <v>58</v>
      </c>
      <c r="D255" s="346">
        <f t="shared" si="65"/>
        <v>808.6</v>
      </c>
      <c r="E255" s="346">
        <v>700</v>
      </c>
      <c r="F255" s="346">
        <v>108.6</v>
      </c>
      <c r="G255" s="346">
        <f t="shared" si="67"/>
        <v>858.6</v>
      </c>
      <c r="H255" s="346">
        <v>750</v>
      </c>
      <c r="I255" s="346">
        <v>108.6</v>
      </c>
      <c r="J255" s="346"/>
      <c r="K255" s="342"/>
      <c r="L255" s="342"/>
      <c r="M255" s="342"/>
      <c r="N255" s="342"/>
      <c r="O255" s="342"/>
      <c r="P255" s="342"/>
      <c r="Q255" s="342"/>
      <c r="R255" s="342"/>
      <c r="S255" s="340">
        <f t="shared" si="58"/>
        <v>0</v>
      </c>
      <c r="T255" s="346">
        <f t="shared" si="66"/>
        <v>858.6</v>
      </c>
      <c r="U255" s="339">
        <f t="shared" si="59"/>
        <v>750</v>
      </c>
      <c r="V255" s="339">
        <f t="shared" si="60"/>
        <v>108.6</v>
      </c>
    </row>
    <row r="256" spans="1:22" s="343" customFormat="1" ht="15.75" customHeight="1" x14ac:dyDescent="0.3">
      <c r="A256" s="344" t="s">
        <v>163</v>
      </c>
      <c r="B256" s="352" t="s">
        <v>72</v>
      </c>
      <c r="C256" s="345" t="s">
        <v>58</v>
      </c>
      <c r="D256" s="346">
        <f t="shared" si="65"/>
        <v>1214</v>
      </c>
      <c r="E256" s="346">
        <v>950</v>
      </c>
      <c r="F256" s="346">
        <v>264</v>
      </c>
      <c r="G256" s="346">
        <f t="shared" si="67"/>
        <v>1317.3</v>
      </c>
      <c r="H256" s="346">
        <v>1179.8</v>
      </c>
      <c r="I256" s="346">
        <v>137.5</v>
      </c>
      <c r="J256" s="346"/>
      <c r="K256" s="342"/>
      <c r="L256" s="342"/>
      <c r="M256" s="342"/>
      <c r="N256" s="342"/>
      <c r="O256" s="342"/>
      <c r="P256" s="342"/>
      <c r="Q256" s="342"/>
      <c r="R256" s="342"/>
      <c r="S256" s="340">
        <f t="shared" si="58"/>
        <v>0</v>
      </c>
      <c r="T256" s="346">
        <f t="shared" si="66"/>
        <v>1317.3</v>
      </c>
      <c r="U256" s="339">
        <f t="shared" si="59"/>
        <v>1179.8</v>
      </c>
      <c r="V256" s="339">
        <f t="shared" si="60"/>
        <v>137.5</v>
      </c>
    </row>
    <row r="257" spans="1:22" s="343" customFormat="1" ht="15.75" customHeight="1" x14ac:dyDescent="0.3">
      <c r="A257" s="344" t="s">
        <v>683</v>
      </c>
      <c r="B257" s="352" t="s">
        <v>72</v>
      </c>
      <c r="C257" s="345" t="s">
        <v>58</v>
      </c>
      <c r="D257" s="346">
        <f t="shared" si="65"/>
        <v>1437.5</v>
      </c>
      <c r="E257" s="346">
        <v>1200</v>
      </c>
      <c r="F257" s="346">
        <v>237.5</v>
      </c>
      <c r="G257" s="346">
        <f t="shared" si="67"/>
        <v>1613.9</v>
      </c>
      <c r="H257" s="346">
        <v>1250</v>
      </c>
      <c r="I257" s="346">
        <v>363.9</v>
      </c>
      <c r="J257" s="346"/>
      <c r="K257" s="342"/>
      <c r="L257" s="342"/>
      <c r="M257" s="342"/>
      <c r="N257" s="342"/>
      <c r="O257" s="342"/>
      <c r="P257" s="342"/>
      <c r="Q257" s="342"/>
      <c r="R257" s="342"/>
      <c r="S257" s="340">
        <f t="shared" si="58"/>
        <v>0</v>
      </c>
      <c r="T257" s="346">
        <f t="shared" si="66"/>
        <v>1613.9</v>
      </c>
      <c r="U257" s="339">
        <f t="shared" si="59"/>
        <v>1250</v>
      </c>
      <c r="V257" s="339">
        <f t="shared" si="60"/>
        <v>363.9</v>
      </c>
    </row>
    <row r="258" spans="1:22" s="343" customFormat="1" ht="15.75" customHeight="1" x14ac:dyDescent="0.3">
      <c r="A258" s="344" t="s">
        <v>164</v>
      </c>
      <c r="B258" s="352" t="s">
        <v>72</v>
      </c>
      <c r="C258" s="345" t="s">
        <v>58</v>
      </c>
      <c r="D258" s="346">
        <f t="shared" si="65"/>
        <v>955.8</v>
      </c>
      <c r="E258" s="346">
        <v>900</v>
      </c>
      <c r="F258" s="346">
        <v>55.8</v>
      </c>
      <c r="G258" s="346">
        <f t="shared" si="67"/>
        <v>1132.3</v>
      </c>
      <c r="H258" s="346">
        <v>950</v>
      </c>
      <c r="I258" s="346">
        <v>182.3</v>
      </c>
      <c r="J258" s="346"/>
      <c r="K258" s="342"/>
      <c r="L258" s="342"/>
      <c r="M258" s="342"/>
      <c r="N258" s="342"/>
      <c r="O258" s="342"/>
      <c r="P258" s="342"/>
      <c r="Q258" s="342"/>
      <c r="R258" s="342"/>
      <c r="S258" s="340">
        <f t="shared" si="58"/>
        <v>0</v>
      </c>
      <c r="T258" s="346">
        <f t="shared" si="66"/>
        <v>1132.3</v>
      </c>
      <c r="U258" s="339">
        <f t="shared" si="59"/>
        <v>950</v>
      </c>
      <c r="V258" s="339">
        <f t="shared" si="60"/>
        <v>182.3</v>
      </c>
    </row>
    <row r="259" spans="1:22" s="343" customFormat="1" ht="15.75" customHeight="1" x14ac:dyDescent="0.3">
      <c r="A259" s="344" t="s">
        <v>165</v>
      </c>
      <c r="B259" s="352" t="s">
        <v>72</v>
      </c>
      <c r="C259" s="345" t="s">
        <v>58</v>
      </c>
      <c r="D259" s="346">
        <f t="shared" si="65"/>
        <v>1229.2</v>
      </c>
      <c r="E259" s="346">
        <v>1100</v>
      </c>
      <c r="F259" s="346">
        <v>129.19999999999999</v>
      </c>
      <c r="G259" s="346">
        <f t="shared" si="67"/>
        <v>1545.1000000000001</v>
      </c>
      <c r="H259" s="346">
        <v>1315.9</v>
      </c>
      <c r="I259" s="346">
        <v>229.2</v>
      </c>
      <c r="J259" s="346"/>
      <c r="K259" s="342"/>
      <c r="L259" s="342"/>
      <c r="M259" s="342"/>
      <c r="N259" s="342"/>
      <c r="O259" s="342"/>
      <c r="P259" s="342"/>
      <c r="Q259" s="342"/>
      <c r="R259" s="342"/>
      <c r="S259" s="340">
        <f t="shared" si="58"/>
        <v>0</v>
      </c>
      <c r="T259" s="346">
        <f t="shared" si="66"/>
        <v>1545.1000000000001</v>
      </c>
      <c r="U259" s="339">
        <f t="shared" si="59"/>
        <v>1315.9</v>
      </c>
      <c r="V259" s="339">
        <f t="shared" si="60"/>
        <v>229.2</v>
      </c>
    </row>
    <row r="260" spans="1:22" s="343" customFormat="1" ht="15.75" customHeight="1" x14ac:dyDescent="0.3">
      <c r="A260" s="344" t="s">
        <v>166</v>
      </c>
      <c r="B260" s="352" t="s">
        <v>72</v>
      </c>
      <c r="C260" s="345" t="s">
        <v>58</v>
      </c>
      <c r="D260" s="346">
        <f t="shared" si="65"/>
        <v>1027.7</v>
      </c>
      <c r="E260" s="346">
        <v>900</v>
      </c>
      <c r="F260" s="346">
        <v>127.7</v>
      </c>
      <c r="G260" s="346">
        <f t="shared" si="67"/>
        <v>1077.7</v>
      </c>
      <c r="H260" s="346">
        <v>950</v>
      </c>
      <c r="I260" s="346">
        <v>127.7</v>
      </c>
      <c r="J260" s="346"/>
      <c r="K260" s="342"/>
      <c r="L260" s="342"/>
      <c r="M260" s="342"/>
      <c r="N260" s="342"/>
      <c r="O260" s="342"/>
      <c r="P260" s="342"/>
      <c r="Q260" s="342"/>
      <c r="R260" s="342"/>
      <c r="S260" s="340">
        <f t="shared" si="58"/>
        <v>0</v>
      </c>
      <c r="T260" s="346">
        <f t="shared" si="66"/>
        <v>1077.7</v>
      </c>
      <c r="U260" s="339">
        <f t="shared" si="59"/>
        <v>950</v>
      </c>
      <c r="V260" s="339">
        <f t="shared" si="60"/>
        <v>127.7</v>
      </c>
    </row>
    <row r="261" spans="1:22" s="343" customFormat="1" ht="17.25" customHeight="1" x14ac:dyDescent="0.3">
      <c r="A261" s="344" t="s">
        <v>40</v>
      </c>
      <c r="B261" s="352" t="s">
        <v>72</v>
      </c>
      <c r="C261" s="345" t="s">
        <v>58</v>
      </c>
      <c r="D261" s="346">
        <f t="shared" si="65"/>
        <v>126.4</v>
      </c>
      <c r="E261" s="346"/>
      <c r="F261" s="346">
        <v>126.4</v>
      </c>
      <c r="G261" s="346">
        <f t="shared" si="67"/>
        <v>89.7</v>
      </c>
      <c r="H261" s="346"/>
      <c r="I261" s="346">
        <v>89.7</v>
      </c>
      <c r="J261" s="346"/>
      <c r="K261" s="342"/>
      <c r="L261" s="342"/>
      <c r="M261" s="342"/>
      <c r="N261" s="342"/>
      <c r="O261" s="342"/>
      <c r="P261" s="342"/>
      <c r="Q261" s="342"/>
      <c r="R261" s="342"/>
      <c r="S261" s="340">
        <f t="shared" si="58"/>
        <v>0</v>
      </c>
      <c r="T261" s="346">
        <f t="shared" si="66"/>
        <v>89.7</v>
      </c>
      <c r="U261" s="339">
        <f t="shared" si="59"/>
        <v>0</v>
      </c>
      <c r="V261" s="339">
        <f t="shared" si="60"/>
        <v>89.7</v>
      </c>
    </row>
    <row r="262" spans="1:22" s="343" customFormat="1" ht="36.75" customHeight="1" x14ac:dyDescent="0.3">
      <c r="A262" s="344" t="s">
        <v>878</v>
      </c>
      <c r="B262" s="352" t="s">
        <v>72</v>
      </c>
      <c r="C262" s="345" t="s">
        <v>58</v>
      </c>
      <c r="D262" s="346">
        <f>E262+F262</f>
        <v>1028.4000000000001</v>
      </c>
      <c r="E262" s="346">
        <v>1028.4000000000001</v>
      </c>
      <c r="F262" s="346"/>
      <c r="G262" s="346">
        <f>H262+I262</f>
        <v>878.4</v>
      </c>
      <c r="H262" s="346">
        <f t="shared" ref="H262:Q262" si="69">SUM(H263:H274)</f>
        <v>878.4</v>
      </c>
      <c r="I262" s="346">
        <f t="shared" si="69"/>
        <v>0</v>
      </c>
      <c r="J262" s="346"/>
      <c r="K262" s="346">
        <f t="shared" si="69"/>
        <v>0</v>
      </c>
      <c r="L262" s="346">
        <f t="shared" si="69"/>
        <v>0</v>
      </c>
      <c r="M262" s="346"/>
      <c r="N262" s="346">
        <f t="shared" si="69"/>
        <v>0</v>
      </c>
      <c r="O262" s="346">
        <f t="shared" si="69"/>
        <v>0</v>
      </c>
      <c r="P262" s="346"/>
      <c r="Q262" s="346">
        <f t="shared" si="69"/>
        <v>0</v>
      </c>
      <c r="R262" s="346"/>
      <c r="S262" s="340">
        <f t="shared" ref="S262:S325" si="70">SUM(J262:R262)</f>
        <v>0</v>
      </c>
      <c r="T262" s="346">
        <f>U262+V262</f>
        <v>878.4</v>
      </c>
      <c r="U262" s="339">
        <f t="shared" ref="U262:U325" si="71">H262+J262+K262+L262+N262</f>
        <v>878.4</v>
      </c>
      <c r="V262" s="339">
        <f t="shared" ref="V262:V325" si="72">I262+O262+Q262+R262</f>
        <v>0</v>
      </c>
    </row>
    <row r="263" spans="1:22" s="343" customFormat="1" ht="36.75" customHeight="1" x14ac:dyDescent="0.3">
      <c r="A263" s="344" t="s">
        <v>809</v>
      </c>
      <c r="B263" s="352" t="s">
        <v>72</v>
      </c>
      <c r="C263" s="345" t="s">
        <v>58</v>
      </c>
      <c r="D263" s="346"/>
      <c r="E263" s="346"/>
      <c r="F263" s="346"/>
      <c r="G263" s="346">
        <f>H263+I263</f>
        <v>878.4</v>
      </c>
      <c r="H263" s="346">
        <v>878.4</v>
      </c>
      <c r="I263" s="346"/>
      <c r="J263" s="346"/>
      <c r="K263" s="342"/>
      <c r="L263" s="342"/>
      <c r="M263" s="342"/>
      <c r="N263" s="342">
        <v>-878.4</v>
      </c>
      <c r="O263" s="342"/>
      <c r="P263" s="342"/>
      <c r="Q263" s="342"/>
      <c r="R263" s="342"/>
      <c r="S263" s="340">
        <f t="shared" si="70"/>
        <v>-878.4</v>
      </c>
      <c r="T263" s="346">
        <f t="shared" ref="T263:T281" si="73">U263+V263</f>
        <v>0</v>
      </c>
      <c r="U263" s="339">
        <f t="shared" si="71"/>
        <v>0</v>
      </c>
      <c r="V263" s="339">
        <f t="shared" si="72"/>
        <v>0</v>
      </c>
    </row>
    <row r="264" spans="1:22" s="343" customFormat="1" ht="36.75" customHeight="1" x14ac:dyDescent="0.3">
      <c r="A264" s="344" t="s">
        <v>156</v>
      </c>
      <c r="B264" s="352" t="s">
        <v>72</v>
      </c>
      <c r="C264" s="345" t="s">
        <v>58</v>
      </c>
      <c r="D264" s="346"/>
      <c r="E264" s="346"/>
      <c r="F264" s="346"/>
      <c r="G264" s="346">
        <f t="shared" ref="G264:G274" si="74">H264+I264</f>
        <v>0</v>
      </c>
      <c r="H264" s="346"/>
      <c r="I264" s="346"/>
      <c r="J264" s="346"/>
      <c r="K264" s="342"/>
      <c r="L264" s="342"/>
      <c r="M264" s="342"/>
      <c r="N264" s="342">
        <v>62.7</v>
      </c>
      <c r="O264" s="342"/>
      <c r="P264" s="342"/>
      <c r="Q264" s="342"/>
      <c r="R264" s="342"/>
      <c r="S264" s="340">
        <f t="shared" si="70"/>
        <v>62.7</v>
      </c>
      <c r="T264" s="346">
        <f t="shared" si="73"/>
        <v>62.7</v>
      </c>
      <c r="U264" s="339">
        <f t="shared" si="71"/>
        <v>62.7</v>
      </c>
      <c r="V264" s="339">
        <f t="shared" si="72"/>
        <v>0</v>
      </c>
    </row>
    <row r="265" spans="1:22" s="343" customFormat="1" ht="36.75" customHeight="1" x14ac:dyDescent="0.3">
      <c r="A265" s="344" t="s">
        <v>157</v>
      </c>
      <c r="B265" s="352" t="s">
        <v>72</v>
      </c>
      <c r="C265" s="345" t="s">
        <v>58</v>
      </c>
      <c r="D265" s="346"/>
      <c r="E265" s="346"/>
      <c r="F265" s="346"/>
      <c r="G265" s="346">
        <f t="shared" si="74"/>
        <v>0</v>
      </c>
      <c r="H265" s="346"/>
      <c r="I265" s="346"/>
      <c r="J265" s="346"/>
      <c r="K265" s="342"/>
      <c r="L265" s="342"/>
      <c r="M265" s="342"/>
      <c r="N265" s="342">
        <v>62.8</v>
      </c>
      <c r="O265" s="342"/>
      <c r="P265" s="342"/>
      <c r="Q265" s="342"/>
      <c r="R265" s="342"/>
      <c r="S265" s="340">
        <f t="shared" si="70"/>
        <v>62.8</v>
      </c>
      <c r="T265" s="346">
        <f t="shared" si="73"/>
        <v>62.8</v>
      </c>
      <c r="U265" s="339">
        <f t="shared" si="71"/>
        <v>62.8</v>
      </c>
      <c r="V265" s="339">
        <f t="shared" si="72"/>
        <v>0</v>
      </c>
    </row>
    <row r="266" spans="1:22" s="343" customFormat="1" ht="36.75" customHeight="1" x14ac:dyDescent="0.3">
      <c r="A266" s="344" t="s">
        <v>158</v>
      </c>
      <c r="B266" s="352" t="s">
        <v>72</v>
      </c>
      <c r="C266" s="345" t="s">
        <v>58</v>
      </c>
      <c r="D266" s="346"/>
      <c r="E266" s="346"/>
      <c r="F266" s="346"/>
      <c r="G266" s="346">
        <f t="shared" si="74"/>
        <v>0</v>
      </c>
      <c r="H266" s="346"/>
      <c r="I266" s="346"/>
      <c r="J266" s="346"/>
      <c r="K266" s="342"/>
      <c r="L266" s="342"/>
      <c r="M266" s="342"/>
      <c r="N266" s="342">
        <v>62.7</v>
      </c>
      <c r="O266" s="342"/>
      <c r="P266" s="342"/>
      <c r="Q266" s="342"/>
      <c r="R266" s="342"/>
      <c r="S266" s="340">
        <f t="shared" si="70"/>
        <v>62.7</v>
      </c>
      <c r="T266" s="346">
        <f t="shared" si="73"/>
        <v>62.7</v>
      </c>
      <c r="U266" s="339">
        <f t="shared" si="71"/>
        <v>62.7</v>
      </c>
      <c r="V266" s="339">
        <f t="shared" si="72"/>
        <v>0</v>
      </c>
    </row>
    <row r="267" spans="1:22" s="343" customFormat="1" ht="36.75" customHeight="1" x14ac:dyDescent="0.3">
      <c r="A267" s="344" t="s">
        <v>159</v>
      </c>
      <c r="B267" s="352" t="s">
        <v>72</v>
      </c>
      <c r="C267" s="345" t="s">
        <v>58</v>
      </c>
      <c r="D267" s="346"/>
      <c r="E267" s="346"/>
      <c r="F267" s="346"/>
      <c r="G267" s="346">
        <f t="shared" si="74"/>
        <v>0</v>
      </c>
      <c r="H267" s="346"/>
      <c r="I267" s="346"/>
      <c r="J267" s="346"/>
      <c r="K267" s="342"/>
      <c r="L267" s="342"/>
      <c r="M267" s="342"/>
      <c r="N267" s="342">
        <v>62.8</v>
      </c>
      <c r="O267" s="342"/>
      <c r="P267" s="342"/>
      <c r="Q267" s="342"/>
      <c r="R267" s="342"/>
      <c r="S267" s="340">
        <f t="shared" si="70"/>
        <v>62.8</v>
      </c>
      <c r="T267" s="346">
        <f t="shared" si="73"/>
        <v>62.8</v>
      </c>
      <c r="U267" s="339">
        <f t="shared" si="71"/>
        <v>62.8</v>
      </c>
      <c r="V267" s="339">
        <f t="shared" si="72"/>
        <v>0</v>
      </c>
    </row>
    <row r="268" spans="1:22" s="343" customFormat="1" ht="36.75" customHeight="1" x14ac:dyDescent="0.3">
      <c r="A268" s="344" t="s">
        <v>161</v>
      </c>
      <c r="B268" s="352" t="s">
        <v>72</v>
      </c>
      <c r="C268" s="345" t="s">
        <v>58</v>
      </c>
      <c r="D268" s="346"/>
      <c r="E268" s="346"/>
      <c r="F268" s="346"/>
      <c r="G268" s="346">
        <f t="shared" si="74"/>
        <v>0</v>
      </c>
      <c r="H268" s="346"/>
      <c r="I268" s="346"/>
      <c r="J268" s="346"/>
      <c r="K268" s="342"/>
      <c r="L268" s="342"/>
      <c r="M268" s="342"/>
      <c r="N268" s="342">
        <v>188.2</v>
      </c>
      <c r="O268" s="342"/>
      <c r="P268" s="342"/>
      <c r="Q268" s="342"/>
      <c r="R268" s="342"/>
      <c r="S268" s="340">
        <f t="shared" si="70"/>
        <v>188.2</v>
      </c>
      <c r="T268" s="346">
        <f t="shared" si="73"/>
        <v>188.2</v>
      </c>
      <c r="U268" s="339">
        <f t="shared" si="71"/>
        <v>188.2</v>
      </c>
      <c r="V268" s="339">
        <f t="shared" si="72"/>
        <v>0</v>
      </c>
    </row>
    <row r="269" spans="1:22" s="343" customFormat="1" ht="36.75" customHeight="1" x14ac:dyDescent="0.3">
      <c r="A269" s="344" t="s">
        <v>162</v>
      </c>
      <c r="B269" s="352" t="s">
        <v>72</v>
      </c>
      <c r="C269" s="345" t="s">
        <v>58</v>
      </c>
      <c r="D269" s="346"/>
      <c r="E269" s="346"/>
      <c r="F269" s="346"/>
      <c r="G269" s="346">
        <f t="shared" si="74"/>
        <v>0</v>
      </c>
      <c r="H269" s="346"/>
      <c r="I269" s="346"/>
      <c r="J269" s="346"/>
      <c r="K269" s="342"/>
      <c r="L269" s="342"/>
      <c r="M269" s="342"/>
      <c r="N269" s="342">
        <v>62.8</v>
      </c>
      <c r="O269" s="342"/>
      <c r="P269" s="342"/>
      <c r="Q269" s="342"/>
      <c r="R269" s="342"/>
      <c r="S269" s="340">
        <f t="shared" si="70"/>
        <v>62.8</v>
      </c>
      <c r="T269" s="346">
        <f t="shared" si="73"/>
        <v>62.8</v>
      </c>
      <c r="U269" s="339">
        <f t="shared" si="71"/>
        <v>62.8</v>
      </c>
      <c r="V269" s="339">
        <f t="shared" si="72"/>
        <v>0</v>
      </c>
    </row>
    <row r="270" spans="1:22" s="343" customFormat="1" ht="36.75" customHeight="1" x14ac:dyDescent="0.3">
      <c r="A270" s="344" t="s">
        <v>163</v>
      </c>
      <c r="B270" s="352" t="s">
        <v>72</v>
      </c>
      <c r="C270" s="345" t="s">
        <v>58</v>
      </c>
      <c r="D270" s="346"/>
      <c r="E270" s="346"/>
      <c r="F270" s="346"/>
      <c r="G270" s="346">
        <f t="shared" si="74"/>
        <v>0</v>
      </c>
      <c r="H270" s="346"/>
      <c r="I270" s="346"/>
      <c r="J270" s="346"/>
      <c r="K270" s="342"/>
      <c r="L270" s="342"/>
      <c r="M270" s="342"/>
      <c r="N270" s="342">
        <v>125.5</v>
      </c>
      <c r="O270" s="342"/>
      <c r="P270" s="342"/>
      <c r="Q270" s="342"/>
      <c r="R270" s="342"/>
      <c r="S270" s="340">
        <f t="shared" si="70"/>
        <v>125.5</v>
      </c>
      <c r="T270" s="346">
        <f t="shared" si="73"/>
        <v>125.5</v>
      </c>
      <c r="U270" s="339">
        <f t="shared" si="71"/>
        <v>125.5</v>
      </c>
      <c r="V270" s="339">
        <f t="shared" si="72"/>
        <v>0</v>
      </c>
    </row>
    <row r="271" spans="1:22" s="343" customFormat="1" ht="36.75" customHeight="1" x14ac:dyDescent="0.3">
      <c r="A271" s="344" t="s">
        <v>683</v>
      </c>
      <c r="B271" s="352" t="s">
        <v>72</v>
      </c>
      <c r="C271" s="345" t="s">
        <v>58</v>
      </c>
      <c r="D271" s="346"/>
      <c r="E271" s="346"/>
      <c r="F271" s="346"/>
      <c r="G271" s="346">
        <f t="shared" si="74"/>
        <v>0</v>
      </c>
      <c r="H271" s="346"/>
      <c r="I271" s="346"/>
      <c r="J271" s="346"/>
      <c r="K271" s="342"/>
      <c r="L271" s="342"/>
      <c r="M271" s="342"/>
      <c r="N271" s="342">
        <v>62.7</v>
      </c>
      <c r="O271" s="342"/>
      <c r="P271" s="342"/>
      <c r="Q271" s="342"/>
      <c r="R271" s="342"/>
      <c r="S271" s="340">
        <f t="shared" si="70"/>
        <v>62.7</v>
      </c>
      <c r="T271" s="346">
        <f t="shared" si="73"/>
        <v>62.7</v>
      </c>
      <c r="U271" s="339">
        <f t="shared" si="71"/>
        <v>62.7</v>
      </c>
      <c r="V271" s="339">
        <f t="shared" si="72"/>
        <v>0</v>
      </c>
    </row>
    <row r="272" spans="1:22" s="343" customFormat="1" ht="36.75" customHeight="1" x14ac:dyDescent="0.3">
      <c r="A272" s="344" t="s">
        <v>164</v>
      </c>
      <c r="B272" s="352" t="s">
        <v>72</v>
      </c>
      <c r="C272" s="345" t="s">
        <v>58</v>
      </c>
      <c r="D272" s="346"/>
      <c r="E272" s="346"/>
      <c r="F272" s="346"/>
      <c r="G272" s="346">
        <f t="shared" si="74"/>
        <v>0</v>
      </c>
      <c r="H272" s="346"/>
      <c r="I272" s="346"/>
      <c r="J272" s="346"/>
      <c r="K272" s="342"/>
      <c r="L272" s="342"/>
      <c r="M272" s="342"/>
      <c r="N272" s="342">
        <v>62.8</v>
      </c>
      <c r="O272" s="342"/>
      <c r="P272" s="342"/>
      <c r="Q272" s="342"/>
      <c r="R272" s="342"/>
      <c r="S272" s="340">
        <f t="shared" si="70"/>
        <v>62.8</v>
      </c>
      <c r="T272" s="346">
        <f t="shared" si="73"/>
        <v>62.8</v>
      </c>
      <c r="U272" s="339">
        <f t="shared" si="71"/>
        <v>62.8</v>
      </c>
      <c r="V272" s="339">
        <f t="shared" si="72"/>
        <v>0</v>
      </c>
    </row>
    <row r="273" spans="1:22" s="343" customFormat="1" ht="36.75" customHeight="1" x14ac:dyDescent="0.3">
      <c r="A273" s="344" t="s">
        <v>165</v>
      </c>
      <c r="B273" s="352" t="s">
        <v>72</v>
      </c>
      <c r="C273" s="345" t="s">
        <v>58</v>
      </c>
      <c r="D273" s="346"/>
      <c r="E273" s="346"/>
      <c r="F273" s="346"/>
      <c r="G273" s="346">
        <f t="shared" si="74"/>
        <v>0</v>
      </c>
      <c r="H273" s="346"/>
      <c r="I273" s="346"/>
      <c r="J273" s="346"/>
      <c r="K273" s="342"/>
      <c r="L273" s="342"/>
      <c r="M273" s="342"/>
      <c r="N273" s="342">
        <v>62.7</v>
      </c>
      <c r="O273" s="342"/>
      <c r="P273" s="342"/>
      <c r="Q273" s="342"/>
      <c r="R273" s="342"/>
      <c r="S273" s="340">
        <f t="shared" si="70"/>
        <v>62.7</v>
      </c>
      <c r="T273" s="346">
        <f t="shared" si="73"/>
        <v>62.7</v>
      </c>
      <c r="U273" s="339">
        <f t="shared" si="71"/>
        <v>62.7</v>
      </c>
      <c r="V273" s="339">
        <f t="shared" si="72"/>
        <v>0</v>
      </c>
    </row>
    <row r="274" spans="1:22" s="343" customFormat="1" ht="36.75" customHeight="1" x14ac:dyDescent="0.3">
      <c r="A274" s="344" t="s">
        <v>166</v>
      </c>
      <c r="B274" s="352" t="s">
        <v>72</v>
      </c>
      <c r="C274" s="345" t="s">
        <v>58</v>
      </c>
      <c r="D274" s="346"/>
      <c r="E274" s="346"/>
      <c r="F274" s="346"/>
      <c r="G274" s="346">
        <f t="shared" si="74"/>
        <v>0</v>
      </c>
      <c r="H274" s="346"/>
      <c r="I274" s="346"/>
      <c r="J274" s="346"/>
      <c r="K274" s="342"/>
      <c r="L274" s="342"/>
      <c r="M274" s="342"/>
      <c r="N274" s="342">
        <v>62.7</v>
      </c>
      <c r="O274" s="342"/>
      <c r="P274" s="342"/>
      <c r="Q274" s="342"/>
      <c r="R274" s="342"/>
      <c r="S274" s="340">
        <f t="shared" si="70"/>
        <v>62.7</v>
      </c>
      <c r="T274" s="346">
        <f t="shared" si="73"/>
        <v>62.7</v>
      </c>
      <c r="U274" s="339">
        <f t="shared" si="71"/>
        <v>62.7</v>
      </c>
      <c r="V274" s="339">
        <f t="shared" si="72"/>
        <v>0</v>
      </c>
    </row>
    <row r="275" spans="1:22" s="343" customFormat="1" ht="75" x14ac:dyDescent="0.3">
      <c r="A275" s="344" t="s">
        <v>866</v>
      </c>
      <c r="B275" s="352" t="s">
        <v>72</v>
      </c>
      <c r="C275" s="345" t="s">
        <v>58</v>
      </c>
      <c r="D275" s="346"/>
      <c r="E275" s="346"/>
      <c r="F275" s="346"/>
      <c r="G275" s="346">
        <f>H275+I275</f>
        <v>39905</v>
      </c>
      <c r="H275" s="346">
        <v>30517.5</v>
      </c>
      <c r="I275" s="342">
        <v>9387.5</v>
      </c>
      <c r="J275" s="342"/>
      <c r="K275" s="342"/>
      <c r="L275" s="342"/>
      <c r="M275" s="342"/>
      <c r="N275" s="342"/>
      <c r="O275" s="342"/>
      <c r="P275" s="342"/>
      <c r="Q275" s="342"/>
      <c r="R275" s="342">
        <v>16000</v>
      </c>
      <c r="S275" s="340">
        <f t="shared" si="70"/>
        <v>16000</v>
      </c>
      <c r="T275" s="346">
        <f t="shared" si="73"/>
        <v>55905</v>
      </c>
      <c r="U275" s="339">
        <f t="shared" si="71"/>
        <v>30517.5</v>
      </c>
      <c r="V275" s="339">
        <f t="shared" si="72"/>
        <v>25387.5</v>
      </c>
    </row>
    <row r="276" spans="1:22" s="343" customFormat="1" ht="75" x14ac:dyDescent="0.3">
      <c r="A276" s="344" t="s">
        <v>867</v>
      </c>
      <c r="B276" s="352" t="s">
        <v>72</v>
      </c>
      <c r="C276" s="345" t="s">
        <v>58</v>
      </c>
      <c r="D276" s="346"/>
      <c r="E276" s="346"/>
      <c r="F276" s="346"/>
      <c r="G276" s="346">
        <f t="shared" ref="G276:G280" si="75">H276+I276</f>
        <v>5808</v>
      </c>
      <c r="H276" s="342">
        <f t="shared" ref="H276:I276" si="76">SUM(H277:H280)</f>
        <v>2904</v>
      </c>
      <c r="I276" s="342">
        <f t="shared" si="76"/>
        <v>2904</v>
      </c>
      <c r="J276" s="342"/>
      <c r="K276" s="342">
        <f>SUM(K277:K280)</f>
        <v>0</v>
      </c>
      <c r="L276" s="342">
        <f t="shared" ref="L276:O276" si="77">SUM(L277:L280)</f>
        <v>0</v>
      </c>
      <c r="M276" s="342"/>
      <c r="N276" s="342"/>
      <c r="O276" s="342">
        <f t="shared" si="77"/>
        <v>0</v>
      </c>
      <c r="P276" s="342"/>
      <c r="Q276" s="342"/>
      <c r="R276" s="342"/>
      <c r="S276" s="340">
        <f t="shared" si="70"/>
        <v>0</v>
      </c>
      <c r="T276" s="346">
        <f t="shared" si="73"/>
        <v>5808</v>
      </c>
      <c r="U276" s="339">
        <f t="shared" si="71"/>
        <v>2904</v>
      </c>
      <c r="V276" s="339">
        <f t="shared" si="72"/>
        <v>2904</v>
      </c>
    </row>
    <row r="277" spans="1:22" s="343" customFormat="1" ht="18.75" x14ac:dyDescent="0.3">
      <c r="A277" s="344" t="s">
        <v>158</v>
      </c>
      <c r="B277" s="352" t="s">
        <v>72</v>
      </c>
      <c r="C277" s="345" t="s">
        <v>58</v>
      </c>
      <c r="D277" s="346"/>
      <c r="E277" s="346"/>
      <c r="F277" s="346"/>
      <c r="G277" s="346">
        <f t="shared" si="75"/>
        <v>3000</v>
      </c>
      <c r="H277" s="342">
        <v>1500</v>
      </c>
      <c r="I277" s="342">
        <v>1500</v>
      </c>
      <c r="J277" s="342"/>
      <c r="K277" s="342"/>
      <c r="L277" s="342"/>
      <c r="M277" s="342"/>
      <c r="N277" s="342"/>
      <c r="O277" s="342"/>
      <c r="P277" s="342"/>
      <c r="Q277" s="342"/>
      <c r="R277" s="342"/>
      <c r="S277" s="340">
        <f t="shared" si="70"/>
        <v>0</v>
      </c>
      <c r="T277" s="346">
        <f t="shared" si="73"/>
        <v>3000</v>
      </c>
      <c r="U277" s="339">
        <f t="shared" si="71"/>
        <v>1500</v>
      </c>
      <c r="V277" s="339">
        <f t="shared" si="72"/>
        <v>1500</v>
      </c>
    </row>
    <row r="278" spans="1:22" s="343" customFormat="1" ht="18.75" x14ac:dyDescent="0.3">
      <c r="A278" s="344" t="s">
        <v>156</v>
      </c>
      <c r="B278" s="352" t="s">
        <v>72</v>
      </c>
      <c r="C278" s="345" t="s">
        <v>58</v>
      </c>
      <c r="D278" s="346"/>
      <c r="E278" s="346"/>
      <c r="F278" s="346"/>
      <c r="G278" s="346">
        <f t="shared" si="75"/>
        <v>1000</v>
      </c>
      <c r="H278" s="342">
        <v>500</v>
      </c>
      <c r="I278" s="342">
        <v>500</v>
      </c>
      <c r="J278" s="342"/>
      <c r="K278" s="342"/>
      <c r="L278" s="342"/>
      <c r="M278" s="342"/>
      <c r="N278" s="342"/>
      <c r="O278" s="342"/>
      <c r="P278" s="342"/>
      <c r="Q278" s="342"/>
      <c r="R278" s="342"/>
      <c r="S278" s="340">
        <f t="shared" si="70"/>
        <v>0</v>
      </c>
      <c r="T278" s="346">
        <f t="shared" si="73"/>
        <v>1000</v>
      </c>
      <c r="U278" s="339">
        <f t="shared" si="71"/>
        <v>500</v>
      </c>
      <c r="V278" s="339">
        <f t="shared" si="72"/>
        <v>500</v>
      </c>
    </row>
    <row r="279" spans="1:22" s="343" customFormat="1" ht="18.75" x14ac:dyDescent="0.3">
      <c r="A279" s="344" t="s">
        <v>157</v>
      </c>
      <c r="B279" s="352" t="s">
        <v>72</v>
      </c>
      <c r="C279" s="345" t="s">
        <v>58</v>
      </c>
      <c r="D279" s="346"/>
      <c r="E279" s="346"/>
      <c r="F279" s="346"/>
      <c r="G279" s="346">
        <f t="shared" si="75"/>
        <v>500</v>
      </c>
      <c r="H279" s="342">
        <v>250</v>
      </c>
      <c r="I279" s="342">
        <v>250</v>
      </c>
      <c r="J279" s="342"/>
      <c r="K279" s="342"/>
      <c r="L279" s="342"/>
      <c r="M279" s="342"/>
      <c r="N279" s="342"/>
      <c r="O279" s="342"/>
      <c r="P279" s="342"/>
      <c r="Q279" s="342"/>
      <c r="R279" s="342"/>
      <c r="S279" s="340">
        <f t="shared" si="70"/>
        <v>0</v>
      </c>
      <c r="T279" s="346">
        <f t="shared" si="73"/>
        <v>500</v>
      </c>
      <c r="U279" s="339">
        <f t="shared" si="71"/>
        <v>250</v>
      </c>
      <c r="V279" s="339">
        <f t="shared" si="72"/>
        <v>250</v>
      </c>
    </row>
    <row r="280" spans="1:22" s="343" customFormat="1" ht="18.75" x14ac:dyDescent="0.3">
      <c r="A280" s="344" t="s">
        <v>163</v>
      </c>
      <c r="B280" s="352" t="s">
        <v>72</v>
      </c>
      <c r="C280" s="345" t="s">
        <v>58</v>
      </c>
      <c r="D280" s="346"/>
      <c r="E280" s="346"/>
      <c r="F280" s="346"/>
      <c r="G280" s="346">
        <f t="shared" si="75"/>
        <v>1308</v>
      </c>
      <c r="H280" s="342">
        <v>654</v>
      </c>
      <c r="I280" s="342">
        <v>654</v>
      </c>
      <c r="J280" s="342"/>
      <c r="K280" s="342"/>
      <c r="L280" s="342"/>
      <c r="M280" s="342"/>
      <c r="N280" s="342"/>
      <c r="O280" s="342"/>
      <c r="P280" s="342"/>
      <c r="Q280" s="342"/>
      <c r="R280" s="342"/>
      <c r="S280" s="340">
        <f t="shared" si="70"/>
        <v>0</v>
      </c>
      <c r="T280" s="346">
        <f t="shared" si="73"/>
        <v>1308</v>
      </c>
      <c r="U280" s="339">
        <f t="shared" si="71"/>
        <v>654</v>
      </c>
      <c r="V280" s="339">
        <f t="shared" si="72"/>
        <v>654</v>
      </c>
    </row>
    <row r="281" spans="1:22" s="343" customFormat="1" ht="56.25" customHeight="1" x14ac:dyDescent="0.3">
      <c r="A281" s="344" t="s">
        <v>774</v>
      </c>
      <c r="B281" s="352" t="s">
        <v>72</v>
      </c>
      <c r="C281" s="345" t="s">
        <v>58</v>
      </c>
      <c r="D281" s="346"/>
      <c r="E281" s="346"/>
      <c r="F281" s="346"/>
      <c r="G281" s="346">
        <f>H281+I281</f>
        <v>102038.8</v>
      </c>
      <c r="H281" s="346">
        <v>4000</v>
      </c>
      <c r="I281" s="342">
        <v>98038.8</v>
      </c>
      <c r="J281" s="342"/>
      <c r="K281" s="342">
        <v>-2760.4</v>
      </c>
      <c r="L281" s="342"/>
      <c r="M281" s="342"/>
      <c r="N281" s="342"/>
      <c r="O281" s="342"/>
      <c r="P281" s="342"/>
      <c r="Q281" s="342"/>
      <c r="R281" s="342"/>
      <c r="S281" s="340">
        <f t="shared" si="70"/>
        <v>-2760.4</v>
      </c>
      <c r="T281" s="346">
        <f t="shared" si="73"/>
        <v>99278.400000000009</v>
      </c>
      <c r="U281" s="339">
        <f t="shared" si="71"/>
        <v>1239.5999999999999</v>
      </c>
      <c r="V281" s="339">
        <f t="shared" si="72"/>
        <v>98038.8</v>
      </c>
    </row>
    <row r="282" spans="1:22" s="343" customFormat="1" ht="0.75" hidden="1" customHeight="1" x14ac:dyDescent="0.3">
      <c r="A282" s="344" t="s">
        <v>591</v>
      </c>
      <c r="B282" s="352" t="s">
        <v>72</v>
      </c>
      <c r="C282" s="345" t="s">
        <v>58</v>
      </c>
      <c r="D282" s="346"/>
      <c r="E282" s="346"/>
      <c r="F282" s="346"/>
      <c r="G282" s="346">
        <f>H282+I282</f>
        <v>0</v>
      </c>
      <c r="H282" s="346"/>
      <c r="I282" s="342">
        <v>0</v>
      </c>
      <c r="J282" s="342"/>
      <c r="K282" s="342"/>
      <c r="L282" s="342"/>
      <c r="M282" s="342"/>
      <c r="N282" s="342"/>
      <c r="O282" s="342"/>
      <c r="P282" s="342"/>
      <c r="Q282" s="342"/>
      <c r="R282" s="342"/>
      <c r="S282" s="340">
        <f t="shared" si="70"/>
        <v>0</v>
      </c>
      <c r="T282" s="346">
        <f>U282+V282</f>
        <v>0</v>
      </c>
      <c r="U282" s="339">
        <f t="shared" si="71"/>
        <v>0</v>
      </c>
      <c r="V282" s="339">
        <f t="shared" si="72"/>
        <v>0</v>
      </c>
    </row>
    <row r="283" spans="1:22" s="343" customFormat="1" ht="37.5" hidden="1" customHeight="1" x14ac:dyDescent="0.3">
      <c r="A283" s="344" t="s">
        <v>592</v>
      </c>
      <c r="B283" s="352" t="s">
        <v>72</v>
      </c>
      <c r="C283" s="345" t="s">
        <v>58</v>
      </c>
      <c r="D283" s="346"/>
      <c r="E283" s="346"/>
      <c r="F283" s="346"/>
      <c r="G283" s="346"/>
      <c r="H283" s="346"/>
      <c r="I283" s="342"/>
      <c r="J283" s="342"/>
      <c r="K283" s="342"/>
      <c r="L283" s="342"/>
      <c r="M283" s="342"/>
      <c r="N283" s="342"/>
      <c r="O283" s="342"/>
      <c r="P283" s="342"/>
      <c r="Q283" s="342"/>
      <c r="R283" s="342"/>
      <c r="S283" s="340">
        <f t="shared" si="70"/>
        <v>0</v>
      </c>
      <c r="T283" s="346"/>
      <c r="U283" s="339">
        <f t="shared" si="71"/>
        <v>0</v>
      </c>
      <c r="V283" s="339">
        <f t="shared" si="72"/>
        <v>0</v>
      </c>
    </row>
    <row r="284" spans="1:22" s="343" customFormat="1" ht="18" customHeight="1" x14ac:dyDescent="0.3">
      <c r="A284" s="336" t="s">
        <v>143</v>
      </c>
      <c r="B284" s="353" t="s">
        <v>72</v>
      </c>
      <c r="C284" s="337" t="s">
        <v>60</v>
      </c>
      <c r="D284" s="338">
        <f t="shared" ref="D284:D289" si="78">SUM(E284:F284)</f>
        <v>844649.5</v>
      </c>
      <c r="E284" s="338">
        <f>SUM(E285+E296+E302+E306+E310+E320+E329+E331+E326+E327+E333+E342+E346+E350+E364)</f>
        <v>224353.7</v>
      </c>
      <c r="F284" s="338">
        <f>SUM(F285+F296+F302+F306+F310+F320+F329+F331+F326+F327+F333+F342+F346+F350+F364)</f>
        <v>620295.80000000005</v>
      </c>
      <c r="G284" s="338">
        <f>SUM(H284:I284)</f>
        <v>920213.50000000012</v>
      </c>
      <c r="H284" s="338">
        <f>SUM(H285+H296+H302+H306+H310+H320+H329+H331+H326+H327+H333+H342+H346+H350+H364+H374+H379+H328)</f>
        <v>254871.6</v>
      </c>
      <c r="I284" s="338">
        <f>SUM(I285+I296+I302+I306+I310+I320+I329+I331+I326+I327+I333+I342+I346+I350+I364+I379+I355+I332+I374)</f>
        <v>665341.90000000014</v>
      </c>
      <c r="J284" s="338">
        <f>SUM(J285+J296+J302+J306+J310+J320+J329+J331+J326+J327+J333+J342+J346+J350+J364+J379+J355+J332+J374)</f>
        <v>0</v>
      </c>
      <c r="K284" s="338">
        <f>SUM(K285+K296+K302+K306+K310+K320+K329+K331+K326+K327+K333+K342+K346+K350+K364+K379+K378+K328+K330)</f>
        <v>3814.8</v>
      </c>
      <c r="L284" s="338">
        <f>SUM(L285+L296+L302+L306+L310+L320+L329+L331+L326+L327+L333+L342+L346+L350+L364+L379+L355+L374+L328+L356)</f>
        <v>3480</v>
      </c>
      <c r="M284" s="338"/>
      <c r="N284" s="338">
        <f t="shared" ref="N284:O284" si="79">SUM(N285+N296+N302+N306+N310+N320+N329+N331+N326+N327+N333+N342+N346+N350+N364+N379+N355+N374+N328+N356)</f>
        <v>0</v>
      </c>
      <c r="O284" s="338">
        <f t="shared" si="79"/>
        <v>2320</v>
      </c>
      <c r="P284" s="338"/>
      <c r="Q284" s="338">
        <f>SUM(Q285+Q296+Q302+Q306+Q310+Q320+Q329+Q331+Q326+Q327+Q333+Q342+Q346+Q350+Q364+Q379+Q355+Q374+Q328+Q356+Q380)</f>
        <v>279</v>
      </c>
      <c r="R284" s="338">
        <f>SUM(R285+R296+R302+R306+R310+R320+R329+R331+R326+R327+R333+R342+R346+R350+R364+R379+R355+R374+R328+R356+R380)</f>
        <v>0</v>
      </c>
      <c r="S284" s="340">
        <f t="shared" si="70"/>
        <v>9893.7999999999993</v>
      </c>
      <c r="T284" s="338">
        <f t="shared" ref="T284:T289" si="80">SUM(U284:V284)</f>
        <v>930107.30000000016</v>
      </c>
      <c r="U284" s="339">
        <f t="shared" si="71"/>
        <v>262166.40000000002</v>
      </c>
      <c r="V284" s="339">
        <f t="shared" si="72"/>
        <v>667940.90000000014</v>
      </c>
    </row>
    <row r="285" spans="1:22" s="343" customFormat="1" ht="33" customHeight="1" x14ac:dyDescent="0.3">
      <c r="A285" s="344" t="s">
        <v>879</v>
      </c>
      <c r="B285" s="352"/>
      <c r="C285" s="345"/>
      <c r="D285" s="346">
        <f t="shared" si="78"/>
        <v>651747.80000000005</v>
      </c>
      <c r="E285" s="346">
        <f>SUM(E286+E287+E288+E289+E291+E292+E293+E294+E295)</f>
        <v>66819.8</v>
      </c>
      <c r="F285" s="346">
        <f>SUM(F286+F287+F288+F289+F291+F292+F293+F294+F295)</f>
        <v>584928</v>
      </c>
      <c r="G285" s="346">
        <f t="shared" si="67"/>
        <v>686268.60000000009</v>
      </c>
      <c r="H285" s="346">
        <f>SUM(H286+H287+H288+H289+H291+H292+H293+H294+H295)</f>
        <v>69879.999999999985</v>
      </c>
      <c r="I285" s="346">
        <f t="shared" ref="I285:O285" si="81">SUM(I286+I287+I288+I289+I291+I292+I293+I294+I295)</f>
        <v>616388.60000000009</v>
      </c>
      <c r="J285" s="346"/>
      <c r="K285" s="346">
        <f>SUM(K286+K287+K288+K289+K291+K292+K293+K294+K295)</f>
        <v>0</v>
      </c>
      <c r="L285" s="346">
        <f t="shared" si="81"/>
        <v>0</v>
      </c>
      <c r="M285" s="346"/>
      <c r="N285" s="346"/>
      <c r="O285" s="346">
        <f t="shared" si="81"/>
        <v>0</v>
      </c>
      <c r="P285" s="346"/>
      <c r="Q285" s="346"/>
      <c r="R285" s="346"/>
      <c r="S285" s="340">
        <f t="shared" si="70"/>
        <v>0</v>
      </c>
      <c r="T285" s="346">
        <f t="shared" si="80"/>
        <v>686268.60000000009</v>
      </c>
      <c r="U285" s="339">
        <f t="shared" si="71"/>
        <v>69879.999999999985</v>
      </c>
      <c r="V285" s="339">
        <f t="shared" si="72"/>
        <v>616388.60000000009</v>
      </c>
    </row>
    <row r="286" spans="1:22" s="343" customFormat="1" ht="16.5" customHeight="1" x14ac:dyDescent="0.3">
      <c r="A286" s="344" t="s">
        <v>649</v>
      </c>
      <c r="B286" s="352" t="s">
        <v>72</v>
      </c>
      <c r="C286" s="352" t="s">
        <v>60</v>
      </c>
      <c r="D286" s="346">
        <f t="shared" si="78"/>
        <v>96738.900000000009</v>
      </c>
      <c r="E286" s="346">
        <v>9135.2999999999993</v>
      </c>
      <c r="F286" s="346">
        <v>87603.6</v>
      </c>
      <c r="G286" s="346">
        <f t="shared" si="67"/>
        <v>101242.8</v>
      </c>
      <c r="H286" s="346">
        <v>9135.2999999999993</v>
      </c>
      <c r="I286" s="346">
        <v>92107.5</v>
      </c>
      <c r="J286" s="346"/>
      <c r="K286" s="342"/>
      <c r="L286" s="342"/>
      <c r="M286" s="342"/>
      <c r="N286" s="342"/>
      <c r="O286" s="342"/>
      <c r="P286" s="342"/>
      <c r="Q286" s="342"/>
      <c r="R286" s="342"/>
      <c r="S286" s="340">
        <f t="shared" si="70"/>
        <v>0</v>
      </c>
      <c r="T286" s="346">
        <f t="shared" si="80"/>
        <v>101242.8</v>
      </c>
      <c r="U286" s="339">
        <f t="shared" si="71"/>
        <v>9135.2999999999993</v>
      </c>
      <c r="V286" s="339">
        <f t="shared" si="72"/>
        <v>92107.5</v>
      </c>
    </row>
    <row r="287" spans="1:22" s="343" customFormat="1" ht="16.5" customHeight="1" x14ac:dyDescent="0.3">
      <c r="A287" s="344" t="s">
        <v>650</v>
      </c>
      <c r="B287" s="352" t="s">
        <v>72</v>
      </c>
      <c r="C287" s="352" t="s">
        <v>60</v>
      </c>
      <c r="D287" s="346">
        <f t="shared" si="78"/>
        <v>69238.3</v>
      </c>
      <c r="E287" s="346">
        <v>4516.8</v>
      </c>
      <c r="F287" s="346">
        <v>64721.5</v>
      </c>
      <c r="G287" s="346">
        <f t="shared" si="67"/>
        <v>72839.900000000009</v>
      </c>
      <c r="H287" s="346">
        <v>4516.8</v>
      </c>
      <c r="I287" s="346">
        <v>68323.100000000006</v>
      </c>
      <c r="J287" s="346"/>
      <c r="K287" s="342"/>
      <c r="L287" s="342"/>
      <c r="M287" s="342"/>
      <c r="N287" s="342"/>
      <c r="O287" s="342"/>
      <c r="P287" s="342"/>
      <c r="Q287" s="342"/>
      <c r="R287" s="342"/>
      <c r="S287" s="340">
        <f t="shared" si="70"/>
        <v>0</v>
      </c>
      <c r="T287" s="346">
        <f t="shared" si="80"/>
        <v>72839.900000000009</v>
      </c>
      <c r="U287" s="339">
        <f t="shared" si="71"/>
        <v>4516.8</v>
      </c>
      <c r="V287" s="339">
        <f t="shared" si="72"/>
        <v>68323.100000000006</v>
      </c>
    </row>
    <row r="288" spans="1:22" s="343" customFormat="1" ht="16.5" customHeight="1" x14ac:dyDescent="0.3">
      <c r="A288" s="344" t="s">
        <v>605</v>
      </c>
      <c r="B288" s="352" t="s">
        <v>72</v>
      </c>
      <c r="C288" s="352" t="s">
        <v>60</v>
      </c>
      <c r="D288" s="346">
        <f t="shared" si="78"/>
        <v>83234</v>
      </c>
      <c r="E288" s="346">
        <v>4832.3</v>
      </c>
      <c r="F288" s="346">
        <v>78401.7</v>
      </c>
      <c r="G288" s="346">
        <f t="shared" si="67"/>
        <v>88292.7</v>
      </c>
      <c r="H288" s="346">
        <v>5615.2</v>
      </c>
      <c r="I288" s="346">
        <v>82677.5</v>
      </c>
      <c r="J288" s="346"/>
      <c r="K288" s="342"/>
      <c r="L288" s="342"/>
      <c r="M288" s="342"/>
      <c r="N288" s="342"/>
      <c r="O288" s="342"/>
      <c r="P288" s="342"/>
      <c r="Q288" s="342"/>
      <c r="R288" s="342"/>
      <c r="S288" s="340">
        <f t="shared" si="70"/>
        <v>0</v>
      </c>
      <c r="T288" s="346">
        <f t="shared" si="80"/>
        <v>88292.7</v>
      </c>
      <c r="U288" s="339">
        <f t="shared" si="71"/>
        <v>5615.2</v>
      </c>
      <c r="V288" s="339">
        <f t="shared" si="72"/>
        <v>82677.5</v>
      </c>
    </row>
    <row r="289" spans="1:22" s="343" customFormat="1" ht="16.5" customHeight="1" x14ac:dyDescent="0.3">
      <c r="A289" s="344" t="s">
        <v>606</v>
      </c>
      <c r="B289" s="352" t="s">
        <v>72</v>
      </c>
      <c r="C289" s="352" t="s">
        <v>60</v>
      </c>
      <c r="D289" s="346">
        <f t="shared" si="78"/>
        <v>155361.09999999998</v>
      </c>
      <c r="E289" s="346">
        <v>23233.3</v>
      </c>
      <c r="F289" s="346">
        <v>132127.79999999999</v>
      </c>
      <c r="G289" s="346">
        <f t="shared" si="67"/>
        <v>163259.19999999998</v>
      </c>
      <c r="H289" s="346">
        <v>24335.9</v>
      </c>
      <c r="I289" s="346">
        <v>138923.29999999999</v>
      </c>
      <c r="J289" s="346"/>
      <c r="K289" s="342"/>
      <c r="L289" s="342"/>
      <c r="M289" s="342"/>
      <c r="N289" s="342"/>
      <c r="O289" s="342"/>
      <c r="P289" s="342"/>
      <c r="Q289" s="342"/>
      <c r="R289" s="342"/>
      <c r="S289" s="340">
        <f t="shared" si="70"/>
        <v>0</v>
      </c>
      <c r="T289" s="346">
        <f t="shared" si="80"/>
        <v>163259.19999999998</v>
      </c>
      <c r="U289" s="339">
        <f t="shared" si="71"/>
        <v>24335.9</v>
      </c>
      <c r="V289" s="339">
        <f t="shared" si="72"/>
        <v>138923.29999999999</v>
      </c>
    </row>
    <row r="290" spans="1:22" s="343" customFormat="1" ht="16.5" customHeight="1" x14ac:dyDescent="0.3">
      <c r="A290" s="344" t="s">
        <v>335</v>
      </c>
      <c r="B290" s="352" t="s">
        <v>72</v>
      </c>
      <c r="C290" s="352" t="s">
        <v>60</v>
      </c>
      <c r="D290" s="346">
        <v>6500</v>
      </c>
      <c r="E290" s="346">
        <v>6500</v>
      </c>
      <c r="F290" s="346"/>
      <c r="G290" s="346">
        <v>6500</v>
      </c>
      <c r="H290" s="346">
        <v>6500</v>
      </c>
      <c r="I290" s="346"/>
      <c r="J290" s="346"/>
      <c r="K290" s="342"/>
      <c r="L290" s="342"/>
      <c r="M290" s="342"/>
      <c r="N290" s="342"/>
      <c r="O290" s="342"/>
      <c r="P290" s="342"/>
      <c r="Q290" s="342"/>
      <c r="R290" s="342"/>
      <c r="S290" s="340">
        <f t="shared" si="70"/>
        <v>0</v>
      </c>
      <c r="T290" s="346">
        <v>6500</v>
      </c>
      <c r="U290" s="339">
        <f t="shared" si="71"/>
        <v>6500</v>
      </c>
      <c r="V290" s="339">
        <f t="shared" si="72"/>
        <v>0</v>
      </c>
    </row>
    <row r="291" spans="1:22" s="343" customFormat="1" ht="16.5" customHeight="1" x14ac:dyDescent="0.3">
      <c r="A291" s="344" t="s">
        <v>609</v>
      </c>
      <c r="B291" s="352" t="s">
        <v>72</v>
      </c>
      <c r="C291" s="352" t="s">
        <v>60</v>
      </c>
      <c r="D291" s="346">
        <f t="shared" ref="D291:D389" si="82">SUM(E291:F291)</f>
        <v>74890.099999999991</v>
      </c>
      <c r="E291" s="346">
        <v>5251.9</v>
      </c>
      <c r="F291" s="346">
        <v>69638.2</v>
      </c>
      <c r="G291" s="346">
        <f t="shared" si="67"/>
        <v>79224.399999999994</v>
      </c>
      <c r="H291" s="346">
        <v>5790.7</v>
      </c>
      <c r="I291" s="346">
        <v>73433.7</v>
      </c>
      <c r="J291" s="346"/>
      <c r="K291" s="342"/>
      <c r="L291" s="342"/>
      <c r="M291" s="342"/>
      <c r="N291" s="342"/>
      <c r="O291" s="342"/>
      <c r="P291" s="342"/>
      <c r="Q291" s="342"/>
      <c r="R291" s="342"/>
      <c r="S291" s="340">
        <f t="shared" si="70"/>
        <v>0</v>
      </c>
      <c r="T291" s="346">
        <f t="shared" ref="T291:T388" si="83">SUM(U291:V291)</f>
        <v>79224.399999999994</v>
      </c>
      <c r="U291" s="339">
        <f t="shared" si="71"/>
        <v>5790.7</v>
      </c>
      <c r="V291" s="339">
        <f t="shared" si="72"/>
        <v>73433.7</v>
      </c>
    </row>
    <row r="292" spans="1:22" s="343" customFormat="1" ht="16.5" customHeight="1" x14ac:dyDescent="0.3">
      <c r="A292" s="344" t="s">
        <v>607</v>
      </c>
      <c r="B292" s="352" t="s">
        <v>72</v>
      </c>
      <c r="C292" s="352" t="s">
        <v>60</v>
      </c>
      <c r="D292" s="346">
        <f t="shared" si="82"/>
        <v>37963.4</v>
      </c>
      <c r="E292" s="346">
        <v>6727.3</v>
      </c>
      <c r="F292" s="346">
        <v>31236.1</v>
      </c>
      <c r="G292" s="346">
        <f t="shared" si="67"/>
        <v>40349.199999999997</v>
      </c>
      <c r="H292" s="346">
        <v>7363.2</v>
      </c>
      <c r="I292" s="346">
        <v>32986</v>
      </c>
      <c r="J292" s="346"/>
      <c r="K292" s="342"/>
      <c r="L292" s="342"/>
      <c r="M292" s="342"/>
      <c r="N292" s="342"/>
      <c r="O292" s="342"/>
      <c r="P292" s="342"/>
      <c r="Q292" s="342"/>
      <c r="R292" s="342"/>
      <c r="S292" s="340">
        <f t="shared" si="70"/>
        <v>0</v>
      </c>
      <c r="T292" s="346">
        <f t="shared" si="83"/>
        <v>40349.199999999997</v>
      </c>
      <c r="U292" s="339">
        <f t="shared" si="71"/>
        <v>7363.2</v>
      </c>
      <c r="V292" s="339">
        <f t="shared" si="72"/>
        <v>32986</v>
      </c>
    </row>
    <row r="293" spans="1:22" s="343" customFormat="1" ht="16.5" customHeight="1" x14ac:dyDescent="0.3">
      <c r="A293" s="344" t="s">
        <v>608</v>
      </c>
      <c r="B293" s="352" t="s">
        <v>72</v>
      </c>
      <c r="C293" s="352" t="s">
        <v>60</v>
      </c>
      <c r="D293" s="346">
        <f t="shared" si="82"/>
        <v>46096.399999999994</v>
      </c>
      <c r="E293" s="346">
        <v>3502.2</v>
      </c>
      <c r="F293" s="346">
        <v>42594.2</v>
      </c>
      <c r="G293" s="346">
        <f t="shared" si="67"/>
        <v>48427.399999999994</v>
      </c>
      <c r="H293" s="346">
        <v>3502.2</v>
      </c>
      <c r="I293" s="346">
        <v>44925.2</v>
      </c>
      <c r="J293" s="346"/>
      <c r="K293" s="342"/>
      <c r="L293" s="342"/>
      <c r="M293" s="342"/>
      <c r="N293" s="342"/>
      <c r="O293" s="342"/>
      <c r="P293" s="342"/>
      <c r="Q293" s="342"/>
      <c r="R293" s="342"/>
      <c r="S293" s="340">
        <f t="shared" si="70"/>
        <v>0</v>
      </c>
      <c r="T293" s="346">
        <f t="shared" si="83"/>
        <v>48427.399999999994</v>
      </c>
      <c r="U293" s="339">
        <f t="shared" si="71"/>
        <v>3502.2</v>
      </c>
      <c r="V293" s="339">
        <f t="shared" si="72"/>
        <v>44925.2</v>
      </c>
    </row>
    <row r="294" spans="1:22" s="343" customFormat="1" ht="16.5" customHeight="1" x14ac:dyDescent="0.3">
      <c r="A294" s="344" t="s">
        <v>293</v>
      </c>
      <c r="B294" s="352" t="s">
        <v>72</v>
      </c>
      <c r="C294" s="352" t="s">
        <v>60</v>
      </c>
      <c r="D294" s="346">
        <f t="shared" si="82"/>
        <v>88225.599999999991</v>
      </c>
      <c r="E294" s="346">
        <v>9620.7000000000007</v>
      </c>
      <c r="F294" s="346">
        <v>78604.899999999994</v>
      </c>
      <c r="G294" s="346">
        <f t="shared" si="67"/>
        <v>92633</v>
      </c>
      <c r="H294" s="346">
        <v>9620.7000000000007</v>
      </c>
      <c r="I294" s="346">
        <v>83012.3</v>
      </c>
      <c r="J294" s="346"/>
      <c r="K294" s="342"/>
      <c r="L294" s="342"/>
      <c r="M294" s="342"/>
      <c r="N294" s="342"/>
      <c r="O294" s="342"/>
      <c r="P294" s="342"/>
      <c r="Q294" s="342"/>
      <c r="R294" s="342"/>
      <c r="S294" s="340">
        <f t="shared" si="70"/>
        <v>0</v>
      </c>
      <c r="T294" s="346">
        <f t="shared" si="83"/>
        <v>92633</v>
      </c>
      <c r="U294" s="339">
        <f t="shared" si="71"/>
        <v>9620.7000000000007</v>
      </c>
      <c r="V294" s="339">
        <f t="shared" si="72"/>
        <v>83012.3</v>
      </c>
    </row>
    <row r="295" spans="1:22" s="343" customFormat="1" ht="16.5" hidden="1" customHeight="1" x14ac:dyDescent="0.3">
      <c r="A295" s="344" t="s">
        <v>323</v>
      </c>
      <c r="B295" s="352" t="s">
        <v>72</v>
      </c>
      <c r="C295" s="352" t="s">
        <v>60</v>
      </c>
      <c r="D295" s="346">
        <f t="shared" si="82"/>
        <v>0</v>
      </c>
      <c r="E295" s="346"/>
      <c r="F295" s="346"/>
      <c r="G295" s="346">
        <f t="shared" si="67"/>
        <v>0</v>
      </c>
      <c r="H295" s="346"/>
      <c r="I295" s="346"/>
      <c r="J295" s="346"/>
      <c r="K295" s="342"/>
      <c r="L295" s="342"/>
      <c r="M295" s="342"/>
      <c r="N295" s="342"/>
      <c r="O295" s="342"/>
      <c r="P295" s="342"/>
      <c r="Q295" s="342"/>
      <c r="R295" s="342"/>
      <c r="S295" s="340">
        <f t="shared" si="70"/>
        <v>0</v>
      </c>
      <c r="T295" s="346">
        <f t="shared" si="83"/>
        <v>0</v>
      </c>
      <c r="U295" s="339">
        <f t="shared" si="71"/>
        <v>0</v>
      </c>
      <c r="V295" s="339">
        <f t="shared" si="72"/>
        <v>0</v>
      </c>
    </row>
    <row r="296" spans="1:22" s="343" customFormat="1" ht="24" customHeight="1" x14ac:dyDescent="0.3">
      <c r="A296" s="344" t="s">
        <v>4</v>
      </c>
      <c r="B296" s="352" t="s">
        <v>72</v>
      </c>
      <c r="C296" s="352" t="s">
        <v>60</v>
      </c>
      <c r="D296" s="346">
        <f t="shared" si="82"/>
        <v>35248.9</v>
      </c>
      <c r="E296" s="346"/>
      <c r="F296" s="346">
        <f>SUM(F297+F298+F299+F300+F301)</f>
        <v>35248.9</v>
      </c>
      <c r="G296" s="346">
        <f t="shared" si="67"/>
        <v>35248.9</v>
      </c>
      <c r="H296" s="346"/>
      <c r="I296" s="346">
        <v>35248.9</v>
      </c>
      <c r="J296" s="346"/>
      <c r="K296" s="342"/>
      <c r="L296" s="342"/>
      <c r="M296" s="342"/>
      <c r="N296" s="342"/>
      <c r="O296" s="342"/>
      <c r="P296" s="342"/>
      <c r="Q296" s="342"/>
      <c r="R296" s="342"/>
      <c r="S296" s="340">
        <f t="shared" si="70"/>
        <v>0</v>
      </c>
      <c r="T296" s="346">
        <f t="shared" si="83"/>
        <v>35248.9</v>
      </c>
      <c r="U296" s="339">
        <f t="shared" si="71"/>
        <v>0</v>
      </c>
      <c r="V296" s="339">
        <f t="shared" si="72"/>
        <v>35248.9</v>
      </c>
    </row>
    <row r="297" spans="1:22" s="343" customFormat="1" ht="15.75" customHeight="1" x14ac:dyDescent="0.3">
      <c r="A297" s="344" t="s">
        <v>144</v>
      </c>
      <c r="B297" s="352" t="s">
        <v>72</v>
      </c>
      <c r="C297" s="352" t="s">
        <v>60</v>
      </c>
      <c r="D297" s="346">
        <f t="shared" si="82"/>
        <v>33912.199999999997</v>
      </c>
      <c r="E297" s="346"/>
      <c r="F297" s="346">
        <v>33912.199999999997</v>
      </c>
      <c r="G297" s="346">
        <f t="shared" si="67"/>
        <v>33912.199999999997</v>
      </c>
      <c r="H297" s="346"/>
      <c r="I297" s="346">
        <v>33912.199999999997</v>
      </c>
      <c r="J297" s="346"/>
      <c r="K297" s="342"/>
      <c r="L297" s="342"/>
      <c r="M297" s="342"/>
      <c r="N297" s="342"/>
      <c r="O297" s="342"/>
      <c r="P297" s="342"/>
      <c r="Q297" s="342"/>
      <c r="R297" s="342"/>
      <c r="S297" s="340">
        <f t="shared" si="70"/>
        <v>0</v>
      </c>
      <c r="T297" s="346">
        <f t="shared" si="83"/>
        <v>33912.199999999997</v>
      </c>
      <c r="U297" s="339">
        <f t="shared" si="71"/>
        <v>0</v>
      </c>
      <c r="V297" s="339">
        <f t="shared" si="72"/>
        <v>33912.199999999997</v>
      </c>
    </row>
    <row r="298" spans="1:22" s="343" customFormat="1" ht="19.5" customHeight="1" x14ac:dyDescent="0.3">
      <c r="A298" s="344" t="s">
        <v>145</v>
      </c>
      <c r="B298" s="352" t="s">
        <v>72</v>
      </c>
      <c r="C298" s="352" t="s">
        <v>60</v>
      </c>
      <c r="D298" s="346">
        <f t="shared" si="82"/>
        <v>1096.9000000000001</v>
      </c>
      <c r="E298" s="346"/>
      <c r="F298" s="346">
        <v>1096.9000000000001</v>
      </c>
      <c r="G298" s="346">
        <f t="shared" si="67"/>
        <v>1096.9000000000001</v>
      </c>
      <c r="H298" s="346"/>
      <c r="I298" s="346">
        <v>1096.9000000000001</v>
      </c>
      <c r="J298" s="346"/>
      <c r="K298" s="342"/>
      <c r="L298" s="342"/>
      <c r="M298" s="342"/>
      <c r="N298" s="342"/>
      <c r="O298" s="342"/>
      <c r="P298" s="342"/>
      <c r="Q298" s="342"/>
      <c r="R298" s="342"/>
      <c r="S298" s="340">
        <f t="shared" si="70"/>
        <v>0</v>
      </c>
      <c r="T298" s="346">
        <f t="shared" si="83"/>
        <v>1096.9000000000001</v>
      </c>
      <c r="U298" s="339">
        <f t="shared" si="71"/>
        <v>0</v>
      </c>
      <c r="V298" s="339">
        <f t="shared" si="72"/>
        <v>1096.9000000000001</v>
      </c>
    </row>
    <row r="299" spans="1:22" s="343" customFormat="1" ht="1.5" hidden="1" customHeight="1" x14ac:dyDescent="0.3">
      <c r="A299" s="344" t="s">
        <v>26</v>
      </c>
      <c r="B299" s="352" t="s">
        <v>72</v>
      </c>
      <c r="C299" s="352" t="s">
        <v>60</v>
      </c>
      <c r="D299" s="346">
        <f t="shared" si="82"/>
        <v>0</v>
      </c>
      <c r="E299" s="346"/>
      <c r="F299" s="346"/>
      <c r="G299" s="346">
        <f t="shared" si="67"/>
        <v>0</v>
      </c>
      <c r="H299" s="346"/>
      <c r="I299" s="346"/>
      <c r="J299" s="346"/>
      <c r="K299" s="342"/>
      <c r="L299" s="342"/>
      <c r="M299" s="342"/>
      <c r="N299" s="342"/>
      <c r="O299" s="342"/>
      <c r="P299" s="342"/>
      <c r="Q299" s="342"/>
      <c r="R299" s="342"/>
      <c r="S299" s="340">
        <f t="shared" si="70"/>
        <v>0</v>
      </c>
      <c r="T299" s="346">
        <f t="shared" si="83"/>
        <v>0</v>
      </c>
      <c r="U299" s="339">
        <f t="shared" si="71"/>
        <v>0</v>
      </c>
      <c r="V299" s="339">
        <f t="shared" si="72"/>
        <v>0</v>
      </c>
    </row>
    <row r="300" spans="1:22" s="343" customFormat="1" ht="37.5" x14ac:dyDescent="0.3">
      <c r="A300" s="344" t="s">
        <v>146</v>
      </c>
      <c r="B300" s="352" t="s">
        <v>72</v>
      </c>
      <c r="C300" s="352" t="s">
        <v>60</v>
      </c>
      <c r="D300" s="346">
        <f t="shared" si="82"/>
        <v>239.8</v>
      </c>
      <c r="E300" s="346"/>
      <c r="F300" s="346">
        <v>239.8</v>
      </c>
      <c r="G300" s="346">
        <f t="shared" si="67"/>
        <v>239.8</v>
      </c>
      <c r="H300" s="346"/>
      <c r="I300" s="346">
        <v>239.8</v>
      </c>
      <c r="J300" s="346"/>
      <c r="K300" s="342"/>
      <c r="L300" s="342"/>
      <c r="M300" s="342"/>
      <c r="N300" s="342"/>
      <c r="O300" s="342"/>
      <c r="P300" s="342"/>
      <c r="Q300" s="342"/>
      <c r="R300" s="342"/>
      <c r="S300" s="340">
        <f t="shared" si="70"/>
        <v>0</v>
      </c>
      <c r="T300" s="346">
        <f t="shared" si="83"/>
        <v>239.8</v>
      </c>
      <c r="U300" s="339">
        <f t="shared" si="71"/>
        <v>0</v>
      </c>
      <c r="V300" s="339">
        <f t="shared" si="72"/>
        <v>239.8</v>
      </c>
    </row>
    <row r="301" spans="1:22" s="343" customFormat="1" ht="37.5" hidden="1" x14ac:dyDescent="0.3">
      <c r="A301" s="344" t="s">
        <v>147</v>
      </c>
      <c r="B301" s="352" t="s">
        <v>72</v>
      </c>
      <c r="C301" s="352" t="s">
        <v>60</v>
      </c>
      <c r="D301" s="346">
        <f t="shared" si="82"/>
        <v>0</v>
      </c>
      <c r="E301" s="346"/>
      <c r="F301" s="346"/>
      <c r="G301" s="346">
        <f t="shared" si="67"/>
        <v>0</v>
      </c>
      <c r="H301" s="346"/>
      <c r="I301" s="346"/>
      <c r="J301" s="346"/>
      <c r="K301" s="342"/>
      <c r="L301" s="342"/>
      <c r="M301" s="342"/>
      <c r="N301" s="342"/>
      <c r="O301" s="342"/>
      <c r="P301" s="342"/>
      <c r="Q301" s="342"/>
      <c r="R301" s="342"/>
      <c r="S301" s="340">
        <f t="shared" si="70"/>
        <v>0</v>
      </c>
      <c r="T301" s="346">
        <f t="shared" si="83"/>
        <v>0</v>
      </c>
      <c r="U301" s="339">
        <f t="shared" si="71"/>
        <v>0</v>
      </c>
      <c r="V301" s="339">
        <f t="shared" si="72"/>
        <v>0</v>
      </c>
    </row>
    <row r="302" spans="1:22" s="343" customFormat="1" ht="36" customHeight="1" x14ac:dyDescent="0.3">
      <c r="A302" s="344" t="s">
        <v>880</v>
      </c>
      <c r="B302" s="352"/>
      <c r="C302" s="352"/>
      <c r="D302" s="346">
        <f t="shared" si="82"/>
        <v>95751.1</v>
      </c>
      <c r="E302" s="346">
        <f>SUM(E303+E304+E305)</f>
        <v>95751.1</v>
      </c>
      <c r="F302" s="346">
        <f>SUM(F303+F304+F305)</f>
        <v>0</v>
      </c>
      <c r="G302" s="346">
        <f t="shared" si="67"/>
        <v>107850</v>
      </c>
      <c r="H302" s="346">
        <f>SUM(H303+H304+H305)</f>
        <v>107850</v>
      </c>
      <c r="I302" s="346">
        <f>SUM(I303+I304+I305)</f>
        <v>0</v>
      </c>
      <c r="J302" s="346"/>
      <c r="K302" s="346">
        <f t="shared" ref="K302:O302" si="84">SUM(K303+K304+K305)</f>
        <v>0</v>
      </c>
      <c r="L302" s="346">
        <f t="shared" si="84"/>
        <v>0</v>
      </c>
      <c r="M302" s="346"/>
      <c r="N302" s="346"/>
      <c r="O302" s="346">
        <f t="shared" si="84"/>
        <v>0</v>
      </c>
      <c r="P302" s="346"/>
      <c r="Q302" s="346"/>
      <c r="R302" s="346"/>
      <c r="S302" s="340">
        <f t="shared" si="70"/>
        <v>0</v>
      </c>
      <c r="T302" s="346">
        <f t="shared" si="83"/>
        <v>107850</v>
      </c>
      <c r="U302" s="339">
        <f t="shared" si="71"/>
        <v>107850</v>
      </c>
      <c r="V302" s="339">
        <f t="shared" si="72"/>
        <v>0</v>
      </c>
    </row>
    <row r="303" spans="1:22" s="343" customFormat="1" ht="19.5" customHeight="1" x14ac:dyDescent="0.3">
      <c r="A303" s="344" t="s">
        <v>167</v>
      </c>
      <c r="B303" s="352" t="s">
        <v>72</v>
      </c>
      <c r="C303" s="352" t="s">
        <v>60</v>
      </c>
      <c r="D303" s="346">
        <f t="shared" si="82"/>
        <v>17510.8</v>
      </c>
      <c r="E303" s="346">
        <v>17510.8</v>
      </c>
      <c r="F303" s="346"/>
      <c r="G303" s="346">
        <f t="shared" si="67"/>
        <v>19189.2</v>
      </c>
      <c r="H303" s="346">
        <v>19189.2</v>
      </c>
      <c r="I303" s="346"/>
      <c r="J303" s="346"/>
      <c r="K303" s="342"/>
      <c r="L303" s="342"/>
      <c r="M303" s="342"/>
      <c r="N303" s="342"/>
      <c r="O303" s="342"/>
      <c r="P303" s="342"/>
      <c r="Q303" s="342"/>
      <c r="R303" s="342"/>
      <c r="S303" s="340">
        <f t="shared" si="70"/>
        <v>0</v>
      </c>
      <c r="T303" s="346">
        <f t="shared" si="83"/>
        <v>19189.2</v>
      </c>
      <c r="U303" s="339">
        <f t="shared" si="71"/>
        <v>19189.2</v>
      </c>
      <c r="V303" s="339">
        <f t="shared" si="72"/>
        <v>0</v>
      </c>
    </row>
    <row r="304" spans="1:22" s="343" customFormat="1" ht="18.75" customHeight="1" x14ac:dyDescent="0.3">
      <c r="A304" s="344" t="s">
        <v>169</v>
      </c>
      <c r="B304" s="352" t="s">
        <v>72</v>
      </c>
      <c r="C304" s="352" t="s">
        <v>60</v>
      </c>
      <c r="D304" s="346">
        <f t="shared" si="82"/>
        <v>45306.400000000001</v>
      </c>
      <c r="E304" s="346">
        <v>45306.400000000001</v>
      </c>
      <c r="F304" s="346"/>
      <c r="G304" s="346">
        <f t="shared" si="67"/>
        <v>52766.1</v>
      </c>
      <c r="H304" s="346">
        <v>52766.1</v>
      </c>
      <c r="I304" s="346"/>
      <c r="J304" s="346"/>
      <c r="K304" s="342"/>
      <c r="L304" s="342"/>
      <c r="M304" s="342"/>
      <c r="N304" s="342"/>
      <c r="O304" s="342"/>
      <c r="P304" s="342"/>
      <c r="Q304" s="342"/>
      <c r="R304" s="342"/>
      <c r="S304" s="340">
        <f t="shared" si="70"/>
        <v>0</v>
      </c>
      <c r="T304" s="346">
        <f t="shared" si="83"/>
        <v>52766.1</v>
      </c>
      <c r="U304" s="339">
        <f t="shared" si="71"/>
        <v>52766.1</v>
      </c>
      <c r="V304" s="339">
        <f t="shared" si="72"/>
        <v>0</v>
      </c>
    </row>
    <row r="305" spans="1:22" s="343" customFormat="1" ht="17.25" customHeight="1" x14ac:dyDescent="0.3">
      <c r="A305" s="344" t="s">
        <v>168</v>
      </c>
      <c r="B305" s="352" t="s">
        <v>72</v>
      </c>
      <c r="C305" s="352" t="s">
        <v>60</v>
      </c>
      <c r="D305" s="346">
        <f t="shared" si="82"/>
        <v>32933.9</v>
      </c>
      <c r="E305" s="346">
        <v>32933.9</v>
      </c>
      <c r="F305" s="346"/>
      <c r="G305" s="346">
        <f t="shared" si="67"/>
        <v>35894.699999999997</v>
      </c>
      <c r="H305" s="346">
        <v>35894.699999999997</v>
      </c>
      <c r="I305" s="346"/>
      <c r="J305" s="346"/>
      <c r="K305" s="342"/>
      <c r="L305" s="342"/>
      <c r="M305" s="342"/>
      <c r="N305" s="342"/>
      <c r="O305" s="342"/>
      <c r="P305" s="342"/>
      <c r="Q305" s="342"/>
      <c r="R305" s="342"/>
      <c r="S305" s="340">
        <f t="shared" si="70"/>
        <v>0</v>
      </c>
      <c r="T305" s="346">
        <f t="shared" si="83"/>
        <v>35894.699999999997</v>
      </c>
      <c r="U305" s="339">
        <f t="shared" si="71"/>
        <v>35894.699999999997</v>
      </c>
      <c r="V305" s="339">
        <f t="shared" si="72"/>
        <v>0</v>
      </c>
    </row>
    <row r="306" spans="1:22" s="343" customFormat="1" ht="38.25" customHeight="1" x14ac:dyDescent="0.3">
      <c r="A306" s="344" t="s">
        <v>881</v>
      </c>
      <c r="B306" s="352"/>
      <c r="C306" s="352"/>
      <c r="D306" s="346">
        <f t="shared" si="82"/>
        <v>43524.800000000003</v>
      </c>
      <c r="E306" s="346">
        <f>SUM(E307+E308+E309)</f>
        <v>43524.800000000003</v>
      </c>
      <c r="F306" s="346"/>
      <c r="G306" s="346">
        <f t="shared" si="67"/>
        <v>46918.2</v>
      </c>
      <c r="H306" s="346">
        <f>SUM(H307+H308+H309)</f>
        <v>46918.2</v>
      </c>
      <c r="I306" s="346">
        <f t="shared" ref="I306:O306" si="85">SUM(I307+I308+I309)</f>
        <v>0</v>
      </c>
      <c r="J306" s="346"/>
      <c r="K306" s="346">
        <f t="shared" si="85"/>
        <v>0</v>
      </c>
      <c r="L306" s="346">
        <f t="shared" si="85"/>
        <v>0</v>
      </c>
      <c r="M306" s="346"/>
      <c r="N306" s="346"/>
      <c r="O306" s="346">
        <f t="shared" si="85"/>
        <v>0</v>
      </c>
      <c r="P306" s="346"/>
      <c r="Q306" s="346"/>
      <c r="R306" s="346"/>
      <c r="S306" s="340">
        <f t="shared" si="70"/>
        <v>0</v>
      </c>
      <c r="T306" s="346">
        <f t="shared" si="83"/>
        <v>46918.2</v>
      </c>
      <c r="U306" s="339">
        <f t="shared" si="71"/>
        <v>46918.2</v>
      </c>
      <c r="V306" s="339">
        <f t="shared" si="72"/>
        <v>0</v>
      </c>
    </row>
    <row r="307" spans="1:22" s="343" customFormat="1" ht="18.75" customHeight="1" x14ac:dyDescent="0.3">
      <c r="A307" s="344" t="s">
        <v>170</v>
      </c>
      <c r="B307" s="352" t="s">
        <v>72</v>
      </c>
      <c r="C307" s="352" t="s">
        <v>60</v>
      </c>
      <c r="D307" s="346">
        <f t="shared" si="82"/>
        <v>14789.5</v>
      </c>
      <c r="E307" s="346">
        <v>14789.5</v>
      </c>
      <c r="F307" s="346"/>
      <c r="G307" s="346">
        <f t="shared" si="67"/>
        <v>16115.2</v>
      </c>
      <c r="H307" s="346">
        <v>16115.2</v>
      </c>
      <c r="I307" s="346"/>
      <c r="J307" s="346"/>
      <c r="K307" s="342"/>
      <c r="L307" s="342"/>
      <c r="M307" s="342"/>
      <c r="N307" s="342"/>
      <c r="O307" s="342"/>
      <c r="P307" s="342"/>
      <c r="Q307" s="342"/>
      <c r="R307" s="342"/>
      <c r="S307" s="340">
        <f t="shared" si="70"/>
        <v>0</v>
      </c>
      <c r="T307" s="346">
        <f t="shared" si="83"/>
        <v>16115.2</v>
      </c>
      <c r="U307" s="339">
        <f t="shared" si="71"/>
        <v>16115.2</v>
      </c>
      <c r="V307" s="339">
        <f t="shared" si="72"/>
        <v>0</v>
      </c>
    </row>
    <row r="308" spans="1:22" s="343" customFormat="1" ht="19.5" customHeight="1" x14ac:dyDescent="0.3">
      <c r="A308" s="344" t="s">
        <v>171</v>
      </c>
      <c r="B308" s="352" t="s">
        <v>72</v>
      </c>
      <c r="C308" s="352" t="s">
        <v>60</v>
      </c>
      <c r="D308" s="346">
        <f t="shared" si="82"/>
        <v>13240.7</v>
      </c>
      <c r="E308" s="346">
        <v>13240.7</v>
      </c>
      <c r="F308" s="346"/>
      <c r="G308" s="346">
        <f t="shared" si="67"/>
        <v>14346</v>
      </c>
      <c r="H308" s="346">
        <v>14346</v>
      </c>
      <c r="I308" s="346"/>
      <c r="J308" s="346"/>
      <c r="K308" s="342"/>
      <c r="L308" s="342"/>
      <c r="M308" s="342"/>
      <c r="N308" s="342"/>
      <c r="O308" s="342"/>
      <c r="P308" s="342"/>
      <c r="Q308" s="342"/>
      <c r="R308" s="342"/>
      <c r="S308" s="340">
        <f t="shared" si="70"/>
        <v>0</v>
      </c>
      <c r="T308" s="346">
        <f t="shared" si="83"/>
        <v>14346</v>
      </c>
      <c r="U308" s="339">
        <f t="shared" si="71"/>
        <v>14346</v>
      </c>
      <c r="V308" s="339">
        <f t="shared" si="72"/>
        <v>0</v>
      </c>
    </row>
    <row r="309" spans="1:22" s="343" customFormat="1" ht="21.75" customHeight="1" x14ac:dyDescent="0.3">
      <c r="A309" s="344" t="s">
        <v>602</v>
      </c>
      <c r="B309" s="352" t="s">
        <v>72</v>
      </c>
      <c r="C309" s="352" t="s">
        <v>60</v>
      </c>
      <c r="D309" s="346">
        <f t="shared" si="82"/>
        <v>15494.6</v>
      </c>
      <c r="E309" s="346">
        <v>15494.6</v>
      </c>
      <c r="F309" s="346"/>
      <c r="G309" s="346">
        <f t="shared" si="67"/>
        <v>16457</v>
      </c>
      <c r="H309" s="346">
        <v>16457</v>
      </c>
      <c r="I309" s="346"/>
      <c r="J309" s="346"/>
      <c r="K309" s="342"/>
      <c r="L309" s="342"/>
      <c r="M309" s="342"/>
      <c r="N309" s="342"/>
      <c r="O309" s="342"/>
      <c r="P309" s="342"/>
      <c r="Q309" s="342"/>
      <c r="R309" s="342"/>
      <c r="S309" s="340">
        <f t="shared" si="70"/>
        <v>0</v>
      </c>
      <c r="T309" s="346">
        <f t="shared" si="83"/>
        <v>16457</v>
      </c>
      <c r="U309" s="339">
        <f t="shared" si="71"/>
        <v>16457</v>
      </c>
      <c r="V309" s="339">
        <f t="shared" si="72"/>
        <v>0</v>
      </c>
    </row>
    <row r="310" spans="1:22" s="343" customFormat="1" ht="56.25" hidden="1" collapsed="1" x14ac:dyDescent="0.3">
      <c r="A310" s="344" t="s">
        <v>882</v>
      </c>
      <c r="B310" s="352" t="s">
        <v>72</v>
      </c>
      <c r="C310" s="352" t="s">
        <v>60</v>
      </c>
      <c r="D310" s="346">
        <f t="shared" si="82"/>
        <v>0</v>
      </c>
      <c r="E310" s="346"/>
      <c r="F310" s="346"/>
      <c r="G310" s="346">
        <f t="shared" si="67"/>
        <v>0</v>
      </c>
      <c r="H310" s="346"/>
      <c r="I310" s="346"/>
      <c r="J310" s="346"/>
      <c r="K310" s="342"/>
      <c r="L310" s="342"/>
      <c r="M310" s="342"/>
      <c r="N310" s="342"/>
      <c r="O310" s="342"/>
      <c r="P310" s="342"/>
      <c r="Q310" s="342"/>
      <c r="R310" s="342"/>
      <c r="S310" s="340">
        <f t="shared" si="70"/>
        <v>0</v>
      </c>
      <c r="T310" s="346">
        <f t="shared" si="83"/>
        <v>0</v>
      </c>
      <c r="U310" s="339">
        <f t="shared" si="71"/>
        <v>0</v>
      </c>
      <c r="V310" s="339">
        <f t="shared" si="72"/>
        <v>0</v>
      </c>
    </row>
    <row r="311" spans="1:22" s="343" customFormat="1" ht="12.75" hidden="1" customHeight="1" outlineLevel="1" x14ac:dyDescent="0.3">
      <c r="A311" s="344" t="s">
        <v>148</v>
      </c>
      <c r="B311" s="352" t="s">
        <v>72</v>
      </c>
      <c r="C311" s="352" t="s">
        <v>60</v>
      </c>
      <c r="D311" s="346">
        <f t="shared" si="82"/>
        <v>0</v>
      </c>
      <c r="E311" s="346"/>
      <c r="F311" s="346"/>
      <c r="G311" s="346">
        <f t="shared" si="67"/>
        <v>0</v>
      </c>
      <c r="H311" s="346"/>
      <c r="I311" s="346"/>
      <c r="J311" s="346"/>
      <c r="K311" s="342"/>
      <c r="L311" s="342"/>
      <c r="M311" s="342"/>
      <c r="N311" s="342"/>
      <c r="O311" s="342"/>
      <c r="P311" s="342"/>
      <c r="Q311" s="342"/>
      <c r="R311" s="342"/>
      <c r="S311" s="340">
        <f t="shared" si="70"/>
        <v>0</v>
      </c>
      <c r="T311" s="346">
        <f t="shared" si="83"/>
        <v>0</v>
      </c>
      <c r="U311" s="339">
        <f t="shared" si="71"/>
        <v>0</v>
      </c>
      <c r="V311" s="339">
        <f t="shared" si="72"/>
        <v>0</v>
      </c>
    </row>
    <row r="312" spans="1:22" s="343" customFormat="1" ht="12.75" hidden="1" customHeight="1" outlineLevel="1" x14ac:dyDescent="0.3">
      <c r="A312" s="344" t="s">
        <v>149</v>
      </c>
      <c r="B312" s="352" t="s">
        <v>72</v>
      </c>
      <c r="C312" s="352" t="s">
        <v>60</v>
      </c>
      <c r="D312" s="346">
        <f t="shared" si="82"/>
        <v>0</v>
      </c>
      <c r="E312" s="346"/>
      <c r="F312" s="346"/>
      <c r="G312" s="346">
        <f t="shared" si="67"/>
        <v>0</v>
      </c>
      <c r="H312" s="346"/>
      <c r="I312" s="346"/>
      <c r="J312" s="346"/>
      <c r="K312" s="342"/>
      <c r="L312" s="342"/>
      <c r="M312" s="342"/>
      <c r="N312" s="342"/>
      <c r="O312" s="342"/>
      <c r="P312" s="342"/>
      <c r="Q312" s="342"/>
      <c r="R312" s="342"/>
      <c r="S312" s="340">
        <f t="shared" si="70"/>
        <v>0</v>
      </c>
      <c r="T312" s="346">
        <f t="shared" si="83"/>
        <v>0</v>
      </c>
      <c r="U312" s="339">
        <f t="shared" si="71"/>
        <v>0</v>
      </c>
      <c r="V312" s="339">
        <f t="shared" si="72"/>
        <v>0</v>
      </c>
    </row>
    <row r="313" spans="1:22" s="343" customFormat="1" ht="12.75" hidden="1" customHeight="1" outlineLevel="1" x14ac:dyDescent="0.3">
      <c r="A313" s="344" t="s">
        <v>150</v>
      </c>
      <c r="B313" s="352" t="s">
        <v>72</v>
      </c>
      <c r="C313" s="352" t="s">
        <v>60</v>
      </c>
      <c r="D313" s="346">
        <f t="shared" si="82"/>
        <v>0</v>
      </c>
      <c r="E313" s="346"/>
      <c r="F313" s="346"/>
      <c r="G313" s="346">
        <f t="shared" si="67"/>
        <v>0</v>
      </c>
      <c r="H313" s="346"/>
      <c r="I313" s="346"/>
      <c r="J313" s="346"/>
      <c r="K313" s="342"/>
      <c r="L313" s="342"/>
      <c r="M313" s="342"/>
      <c r="N313" s="342"/>
      <c r="O313" s="342"/>
      <c r="P313" s="342"/>
      <c r="Q313" s="342"/>
      <c r="R313" s="342"/>
      <c r="S313" s="340">
        <f t="shared" si="70"/>
        <v>0</v>
      </c>
      <c r="T313" s="346">
        <f t="shared" si="83"/>
        <v>0</v>
      </c>
      <c r="U313" s="339">
        <f t="shared" si="71"/>
        <v>0</v>
      </c>
      <c r="V313" s="339">
        <f t="shared" si="72"/>
        <v>0</v>
      </c>
    </row>
    <row r="314" spans="1:22" s="343" customFormat="1" ht="12.75" hidden="1" customHeight="1" outlineLevel="1" x14ac:dyDescent="0.3">
      <c r="A314" s="344" t="s">
        <v>151</v>
      </c>
      <c r="B314" s="352" t="s">
        <v>72</v>
      </c>
      <c r="C314" s="352" t="s">
        <v>60</v>
      </c>
      <c r="D314" s="346">
        <f t="shared" si="82"/>
        <v>0</v>
      </c>
      <c r="E314" s="346"/>
      <c r="F314" s="346"/>
      <c r="G314" s="346">
        <f t="shared" si="67"/>
        <v>0</v>
      </c>
      <c r="H314" s="346"/>
      <c r="I314" s="346"/>
      <c r="J314" s="346"/>
      <c r="K314" s="342"/>
      <c r="L314" s="342"/>
      <c r="M314" s="342"/>
      <c r="N314" s="342"/>
      <c r="O314" s="342"/>
      <c r="P314" s="342"/>
      <c r="Q314" s="342"/>
      <c r="R314" s="342"/>
      <c r="S314" s="340">
        <f t="shared" si="70"/>
        <v>0</v>
      </c>
      <c r="T314" s="346">
        <f t="shared" si="83"/>
        <v>0</v>
      </c>
      <c r="U314" s="339">
        <f t="shared" si="71"/>
        <v>0</v>
      </c>
      <c r="V314" s="339">
        <f t="shared" si="72"/>
        <v>0</v>
      </c>
    </row>
    <row r="315" spans="1:22" s="343" customFormat="1" ht="12.75" hidden="1" customHeight="1" outlineLevel="1" x14ac:dyDescent="0.3">
      <c r="A315" s="344" t="s">
        <v>108</v>
      </c>
      <c r="B315" s="352" t="s">
        <v>72</v>
      </c>
      <c r="C315" s="352" t="s">
        <v>60</v>
      </c>
      <c r="D315" s="346">
        <f t="shared" si="82"/>
        <v>0</v>
      </c>
      <c r="E315" s="346"/>
      <c r="F315" s="346"/>
      <c r="G315" s="346">
        <f t="shared" si="67"/>
        <v>0</v>
      </c>
      <c r="H315" s="346"/>
      <c r="I315" s="346"/>
      <c r="J315" s="346"/>
      <c r="K315" s="342"/>
      <c r="L315" s="342"/>
      <c r="M315" s="342"/>
      <c r="N315" s="342"/>
      <c r="O315" s="342"/>
      <c r="P315" s="342"/>
      <c r="Q315" s="342"/>
      <c r="R315" s="342"/>
      <c r="S315" s="340">
        <f t="shared" si="70"/>
        <v>0</v>
      </c>
      <c r="T315" s="346">
        <f t="shared" si="83"/>
        <v>0</v>
      </c>
      <c r="U315" s="339">
        <f t="shared" si="71"/>
        <v>0</v>
      </c>
      <c r="V315" s="339">
        <f t="shared" si="72"/>
        <v>0</v>
      </c>
    </row>
    <row r="316" spans="1:22" s="343" customFormat="1" ht="12.75" hidden="1" customHeight="1" outlineLevel="1" x14ac:dyDescent="0.3">
      <c r="A316" s="344" t="s">
        <v>109</v>
      </c>
      <c r="B316" s="352" t="s">
        <v>72</v>
      </c>
      <c r="C316" s="352" t="s">
        <v>60</v>
      </c>
      <c r="D316" s="346">
        <f t="shared" si="82"/>
        <v>0</v>
      </c>
      <c r="E316" s="346"/>
      <c r="F316" s="346"/>
      <c r="G316" s="346">
        <f t="shared" si="67"/>
        <v>0</v>
      </c>
      <c r="H316" s="346"/>
      <c r="I316" s="346"/>
      <c r="J316" s="346"/>
      <c r="K316" s="342"/>
      <c r="L316" s="342"/>
      <c r="M316" s="342"/>
      <c r="N316" s="342"/>
      <c r="O316" s="342"/>
      <c r="P316" s="342"/>
      <c r="Q316" s="342"/>
      <c r="R316" s="342"/>
      <c r="S316" s="340">
        <f t="shared" si="70"/>
        <v>0</v>
      </c>
      <c r="T316" s="346">
        <f t="shared" si="83"/>
        <v>0</v>
      </c>
      <c r="U316" s="339">
        <f t="shared" si="71"/>
        <v>0</v>
      </c>
      <c r="V316" s="339">
        <f t="shared" si="72"/>
        <v>0</v>
      </c>
    </row>
    <row r="317" spans="1:22" s="343" customFormat="1" ht="12.75" hidden="1" customHeight="1" outlineLevel="1" x14ac:dyDescent="0.3">
      <c r="A317" s="344" t="s">
        <v>152</v>
      </c>
      <c r="B317" s="352" t="s">
        <v>72</v>
      </c>
      <c r="C317" s="352" t="s">
        <v>60</v>
      </c>
      <c r="D317" s="346">
        <f t="shared" si="82"/>
        <v>0</v>
      </c>
      <c r="E317" s="346"/>
      <c r="F317" s="346"/>
      <c r="G317" s="346">
        <f t="shared" si="67"/>
        <v>0</v>
      </c>
      <c r="H317" s="346"/>
      <c r="I317" s="346"/>
      <c r="J317" s="346"/>
      <c r="K317" s="342"/>
      <c r="L317" s="342"/>
      <c r="M317" s="342"/>
      <c r="N317" s="342"/>
      <c r="O317" s="342"/>
      <c r="P317" s="342"/>
      <c r="Q317" s="342"/>
      <c r="R317" s="342"/>
      <c r="S317" s="340">
        <f t="shared" si="70"/>
        <v>0</v>
      </c>
      <c r="T317" s="346">
        <f t="shared" si="83"/>
        <v>0</v>
      </c>
      <c r="U317" s="339">
        <f t="shared" si="71"/>
        <v>0</v>
      </c>
      <c r="V317" s="339">
        <f t="shared" si="72"/>
        <v>0</v>
      </c>
    </row>
    <row r="318" spans="1:22" s="343" customFormat="1" ht="12.75" hidden="1" customHeight="1" outlineLevel="1" x14ac:dyDescent="0.3">
      <c r="A318" s="344" t="s">
        <v>293</v>
      </c>
      <c r="B318" s="352" t="s">
        <v>72</v>
      </c>
      <c r="C318" s="352" t="s">
        <v>60</v>
      </c>
      <c r="D318" s="346">
        <f t="shared" si="82"/>
        <v>0</v>
      </c>
      <c r="E318" s="346"/>
      <c r="F318" s="346"/>
      <c r="G318" s="346">
        <f t="shared" si="67"/>
        <v>0</v>
      </c>
      <c r="H318" s="346"/>
      <c r="I318" s="346"/>
      <c r="J318" s="346"/>
      <c r="K318" s="342"/>
      <c r="L318" s="342"/>
      <c r="M318" s="342"/>
      <c r="N318" s="342"/>
      <c r="O318" s="342"/>
      <c r="P318" s="342"/>
      <c r="Q318" s="342"/>
      <c r="R318" s="342"/>
      <c r="S318" s="340">
        <f t="shared" si="70"/>
        <v>0</v>
      </c>
      <c r="T318" s="346">
        <f t="shared" si="83"/>
        <v>0</v>
      </c>
      <c r="U318" s="339">
        <f t="shared" si="71"/>
        <v>0</v>
      </c>
      <c r="V318" s="339">
        <f t="shared" si="72"/>
        <v>0</v>
      </c>
    </row>
    <row r="319" spans="1:22" s="343" customFormat="1" ht="12.75" hidden="1" customHeight="1" outlineLevel="1" x14ac:dyDescent="0.3">
      <c r="A319" s="344" t="s">
        <v>41</v>
      </c>
      <c r="B319" s="352" t="s">
        <v>72</v>
      </c>
      <c r="C319" s="352" t="s">
        <v>60</v>
      </c>
      <c r="D319" s="346">
        <f t="shared" si="82"/>
        <v>0</v>
      </c>
      <c r="E319" s="346"/>
      <c r="F319" s="346"/>
      <c r="G319" s="346">
        <f t="shared" si="67"/>
        <v>0</v>
      </c>
      <c r="H319" s="346"/>
      <c r="I319" s="346"/>
      <c r="J319" s="346"/>
      <c r="K319" s="342"/>
      <c r="L319" s="342"/>
      <c r="M319" s="342"/>
      <c r="N319" s="342"/>
      <c r="O319" s="342"/>
      <c r="P319" s="342"/>
      <c r="Q319" s="342"/>
      <c r="R319" s="342"/>
      <c r="S319" s="340">
        <f t="shared" si="70"/>
        <v>0</v>
      </c>
      <c r="T319" s="346">
        <f t="shared" si="83"/>
        <v>0</v>
      </c>
      <c r="U319" s="339">
        <f t="shared" si="71"/>
        <v>0</v>
      </c>
      <c r="V319" s="339">
        <f t="shared" si="72"/>
        <v>0</v>
      </c>
    </row>
    <row r="320" spans="1:22" s="343" customFormat="1" ht="37.5" x14ac:dyDescent="0.3">
      <c r="A320" s="344" t="s">
        <v>883</v>
      </c>
      <c r="B320" s="352" t="s">
        <v>72</v>
      </c>
      <c r="C320" s="352" t="s">
        <v>60</v>
      </c>
      <c r="D320" s="346">
        <f t="shared" si="82"/>
        <v>0</v>
      </c>
      <c r="E320" s="346"/>
      <c r="F320" s="346"/>
      <c r="G320" s="346">
        <f>SUM(H320:I320)</f>
        <v>1818</v>
      </c>
      <c r="H320" s="346">
        <f>SUM(H321:H325)</f>
        <v>91</v>
      </c>
      <c r="I320" s="346">
        <f>SUM(I321:I325)</f>
        <v>1727</v>
      </c>
      <c r="J320" s="346"/>
      <c r="K320" s="342"/>
      <c r="L320" s="342">
        <f>SUM(L321:L325)</f>
        <v>0</v>
      </c>
      <c r="M320" s="342"/>
      <c r="N320" s="342"/>
      <c r="O320" s="342"/>
      <c r="P320" s="342"/>
      <c r="Q320" s="342"/>
      <c r="R320" s="342"/>
      <c r="S320" s="340">
        <f t="shared" si="70"/>
        <v>0</v>
      </c>
      <c r="T320" s="346">
        <f t="shared" si="83"/>
        <v>1818</v>
      </c>
      <c r="U320" s="339">
        <f t="shared" si="71"/>
        <v>91</v>
      </c>
      <c r="V320" s="339">
        <f t="shared" si="72"/>
        <v>1727</v>
      </c>
    </row>
    <row r="321" spans="1:22" s="343" customFormat="1" ht="18.75" x14ac:dyDescent="0.3">
      <c r="A321" s="344" t="s">
        <v>148</v>
      </c>
      <c r="B321" s="352" t="s">
        <v>72</v>
      </c>
      <c r="C321" s="352" t="s">
        <v>60</v>
      </c>
      <c r="D321" s="346">
        <f t="shared" si="82"/>
        <v>0</v>
      </c>
      <c r="E321" s="346"/>
      <c r="F321" s="346"/>
      <c r="G321" s="346">
        <f t="shared" si="67"/>
        <v>598</v>
      </c>
      <c r="H321" s="342">
        <v>29.9</v>
      </c>
      <c r="I321" s="342">
        <v>568.1</v>
      </c>
      <c r="J321" s="342"/>
      <c r="K321" s="342"/>
      <c r="L321" s="342"/>
      <c r="M321" s="342"/>
      <c r="N321" s="342"/>
      <c r="O321" s="342"/>
      <c r="P321" s="342"/>
      <c r="Q321" s="342"/>
      <c r="R321" s="342"/>
      <c r="S321" s="340">
        <f t="shared" si="70"/>
        <v>0</v>
      </c>
      <c r="T321" s="346">
        <f t="shared" si="83"/>
        <v>598</v>
      </c>
      <c r="U321" s="339">
        <f t="shared" si="71"/>
        <v>29.9</v>
      </c>
      <c r="V321" s="339">
        <f t="shared" si="72"/>
        <v>568.1</v>
      </c>
    </row>
    <row r="322" spans="1:22" s="343" customFormat="1" ht="18.75" x14ac:dyDescent="0.3">
      <c r="A322" s="344" t="s">
        <v>150</v>
      </c>
      <c r="B322" s="352" t="s">
        <v>72</v>
      </c>
      <c r="C322" s="352" t="s">
        <v>60</v>
      </c>
      <c r="D322" s="346">
        <f t="shared" si="82"/>
        <v>0</v>
      </c>
      <c r="E322" s="346"/>
      <c r="F322" s="346"/>
      <c r="G322" s="346">
        <f t="shared" si="67"/>
        <v>210</v>
      </c>
      <c r="H322" s="342">
        <v>10.5</v>
      </c>
      <c r="I322" s="342">
        <v>199.5</v>
      </c>
      <c r="J322" s="342"/>
      <c r="K322" s="342"/>
      <c r="L322" s="342"/>
      <c r="M322" s="342"/>
      <c r="N322" s="342"/>
      <c r="O322" s="342"/>
      <c r="P322" s="342"/>
      <c r="Q322" s="342"/>
      <c r="R322" s="342"/>
      <c r="S322" s="340">
        <f t="shared" si="70"/>
        <v>0</v>
      </c>
      <c r="T322" s="346">
        <f t="shared" si="83"/>
        <v>210</v>
      </c>
      <c r="U322" s="339">
        <f t="shared" si="71"/>
        <v>10.5</v>
      </c>
      <c r="V322" s="339">
        <f t="shared" si="72"/>
        <v>199.5</v>
      </c>
    </row>
    <row r="323" spans="1:22" s="343" customFormat="1" ht="18.75" x14ac:dyDescent="0.3">
      <c r="A323" s="344" t="s">
        <v>151</v>
      </c>
      <c r="B323" s="352" t="s">
        <v>72</v>
      </c>
      <c r="C323" s="352" t="s">
        <v>60</v>
      </c>
      <c r="D323" s="346">
        <f t="shared" si="82"/>
        <v>0</v>
      </c>
      <c r="E323" s="346"/>
      <c r="F323" s="346"/>
      <c r="G323" s="346">
        <f t="shared" si="67"/>
        <v>127</v>
      </c>
      <c r="H323" s="342">
        <v>6.4</v>
      </c>
      <c r="I323" s="342">
        <v>120.6</v>
      </c>
      <c r="J323" s="342"/>
      <c r="K323" s="342"/>
      <c r="L323" s="342"/>
      <c r="M323" s="342"/>
      <c r="N323" s="342"/>
      <c r="O323" s="342"/>
      <c r="P323" s="342"/>
      <c r="Q323" s="342"/>
      <c r="R323" s="342"/>
      <c r="S323" s="340">
        <f t="shared" si="70"/>
        <v>0</v>
      </c>
      <c r="T323" s="346">
        <f t="shared" si="83"/>
        <v>127</v>
      </c>
      <c r="U323" s="339">
        <f t="shared" si="71"/>
        <v>6.4</v>
      </c>
      <c r="V323" s="339">
        <f t="shared" si="72"/>
        <v>120.6</v>
      </c>
    </row>
    <row r="324" spans="1:22" s="343" customFormat="1" ht="18.75" x14ac:dyDescent="0.3">
      <c r="A324" s="344" t="s">
        <v>108</v>
      </c>
      <c r="B324" s="352" t="s">
        <v>72</v>
      </c>
      <c r="C324" s="352" t="s">
        <v>60</v>
      </c>
      <c r="D324" s="346">
        <f t="shared" si="82"/>
        <v>0</v>
      </c>
      <c r="E324" s="346"/>
      <c r="F324" s="346"/>
      <c r="G324" s="346">
        <f t="shared" si="67"/>
        <v>695</v>
      </c>
      <c r="H324" s="342">
        <v>34.799999999999997</v>
      </c>
      <c r="I324" s="342">
        <v>660.2</v>
      </c>
      <c r="J324" s="342"/>
      <c r="K324" s="342"/>
      <c r="L324" s="342"/>
      <c r="M324" s="342"/>
      <c r="N324" s="342"/>
      <c r="O324" s="342"/>
      <c r="P324" s="342"/>
      <c r="Q324" s="342"/>
      <c r="R324" s="342"/>
      <c r="S324" s="340">
        <f t="shared" si="70"/>
        <v>0</v>
      </c>
      <c r="T324" s="346">
        <f t="shared" si="83"/>
        <v>695</v>
      </c>
      <c r="U324" s="339">
        <f t="shared" si="71"/>
        <v>34.799999999999997</v>
      </c>
      <c r="V324" s="339">
        <f t="shared" si="72"/>
        <v>660.2</v>
      </c>
    </row>
    <row r="325" spans="1:22" s="343" customFormat="1" ht="18.75" x14ac:dyDescent="0.3">
      <c r="A325" s="344" t="s">
        <v>152</v>
      </c>
      <c r="B325" s="352" t="s">
        <v>72</v>
      </c>
      <c r="C325" s="352" t="s">
        <v>60</v>
      </c>
      <c r="D325" s="346">
        <f t="shared" si="82"/>
        <v>0</v>
      </c>
      <c r="E325" s="346"/>
      <c r="F325" s="346"/>
      <c r="G325" s="346">
        <f t="shared" si="67"/>
        <v>188</v>
      </c>
      <c r="H325" s="342">
        <v>9.4</v>
      </c>
      <c r="I325" s="342">
        <v>178.6</v>
      </c>
      <c r="J325" s="342"/>
      <c r="K325" s="342"/>
      <c r="L325" s="342"/>
      <c r="M325" s="342"/>
      <c r="N325" s="342"/>
      <c r="O325" s="342"/>
      <c r="P325" s="342"/>
      <c r="Q325" s="342"/>
      <c r="R325" s="342"/>
      <c r="S325" s="340">
        <f t="shared" si="70"/>
        <v>0</v>
      </c>
      <c r="T325" s="346">
        <f t="shared" si="83"/>
        <v>188</v>
      </c>
      <c r="U325" s="339">
        <f t="shared" si="71"/>
        <v>9.4</v>
      </c>
      <c r="V325" s="339">
        <f t="shared" si="72"/>
        <v>178.6</v>
      </c>
    </row>
    <row r="326" spans="1:22" s="343" customFormat="1" ht="37.5" hidden="1" x14ac:dyDescent="0.3">
      <c r="A326" s="344" t="s">
        <v>294</v>
      </c>
      <c r="B326" s="352" t="s">
        <v>72</v>
      </c>
      <c r="C326" s="352" t="s">
        <v>60</v>
      </c>
      <c r="D326" s="346">
        <f t="shared" si="82"/>
        <v>0</v>
      </c>
      <c r="E326" s="346"/>
      <c r="F326" s="346"/>
      <c r="G326" s="346">
        <f t="shared" si="67"/>
        <v>0</v>
      </c>
      <c r="H326" s="346"/>
      <c r="I326" s="346"/>
      <c r="J326" s="346"/>
      <c r="K326" s="342"/>
      <c r="L326" s="342"/>
      <c r="M326" s="342"/>
      <c r="N326" s="342"/>
      <c r="O326" s="342"/>
      <c r="P326" s="342"/>
      <c r="Q326" s="342"/>
      <c r="R326" s="342"/>
      <c r="S326" s="340">
        <f t="shared" ref="S326:S389" si="86">SUM(J326:R326)</f>
        <v>0</v>
      </c>
      <c r="T326" s="346">
        <f t="shared" si="83"/>
        <v>0</v>
      </c>
      <c r="U326" s="339">
        <f t="shared" ref="U326:U389" si="87">H326+J326+K326+L326+N326</f>
        <v>0</v>
      </c>
      <c r="V326" s="339">
        <f t="shared" ref="V326:V389" si="88">I326+O326+Q326+R326</f>
        <v>0</v>
      </c>
    </row>
    <row r="327" spans="1:22" s="343" customFormat="1" ht="56.25" hidden="1" x14ac:dyDescent="0.3">
      <c r="A327" s="344" t="s">
        <v>332</v>
      </c>
      <c r="B327" s="352" t="s">
        <v>72</v>
      </c>
      <c r="C327" s="352" t="s">
        <v>60</v>
      </c>
      <c r="D327" s="346">
        <f t="shared" si="82"/>
        <v>0</v>
      </c>
      <c r="E327" s="346"/>
      <c r="F327" s="346"/>
      <c r="G327" s="346">
        <f t="shared" si="67"/>
        <v>0</v>
      </c>
      <c r="H327" s="346"/>
      <c r="I327" s="346"/>
      <c r="J327" s="346"/>
      <c r="K327" s="342"/>
      <c r="L327" s="342"/>
      <c r="M327" s="342"/>
      <c r="N327" s="342"/>
      <c r="O327" s="342"/>
      <c r="P327" s="342"/>
      <c r="Q327" s="342"/>
      <c r="R327" s="342"/>
      <c r="S327" s="340">
        <f t="shared" si="86"/>
        <v>0</v>
      </c>
      <c r="T327" s="346">
        <f t="shared" si="83"/>
        <v>0</v>
      </c>
      <c r="U327" s="339">
        <f t="shared" si="87"/>
        <v>0</v>
      </c>
      <c r="V327" s="339">
        <f t="shared" si="88"/>
        <v>0</v>
      </c>
    </row>
    <row r="328" spans="1:22" s="343" customFormat="1" ht="45" customHeight="1" outlineLevel="1" x14ac:dyDescent="0.3">
      <c r="A328" s="344" t="s">
        <v>769</v>
      </c>
      <c r="B328" s="352" t="s">
        <v>72</v>
      </c>
      <c r="C328" s="352" t="s">
        <v>60</v>
      </c>
      <c r="D328" s="346">
        <f t="shared" si="82"/>
        <v>0</v>
      </c>
      <c r="E328" s="346"/>
      <c r="F328" s="346"/>
      <c r="G328" s="346">
        <f t="shared" si="67"/>
        <v>207.4</v>
      </c>
      <c r="H328" s="346">
        <v>207.4</v>
      </c>
      <c r="I328" s="346"/>
      <c r="J328" s="346"/>
      <c r="K328" s="342"/>
      <c r="L328" s="342"/>
      <c r="M328" s="342"/>
      <c r="N328" s="342"/>
      <c r="O328" s="342"/>
      <c r="P328" s="342"/>
      <c r="Q328" s="342"/>
      <c r="R328" s="342"/>
      <c r="S328" s="340">
        <f t="shared" si="86"/>
        <v>0</v>
      </c>
      <c r="T328" s="346">
        <f t="shared" si="83"/>
        <v>207.4</v>
      </c>
      <c r="U328" s="339">
        <f t="shared" si="87"/>
        <v>207.4</v>
      </c>
      <c r="V328" s="339">
        <f t="shared" si="88"/>
        <v>0</v>
      </c>
    </row>
    <row r="329" spans="1:22" s="343" customFormat="1" ht="2.25" hidden="1" customHeight="1" x14ac:dyDescent="0.3">
      <c r="A329" s="357" t="s">
        <v>884</v>
      </c>
      <c r="B329" s="352" t="s">
        <v>72</v>
      </c>
      <c r="C329" s="352" t="s">
        <v>60</v>
      </c>
      <c r="D329" s="346">
        <f t="shared" si="82"/>
        <v>0</v>
      </c>
      <c r="E329" s="346"/>
      <c r="F329" s="346"/>
      <c r="G329" s="346">
        <f t="shared" si="67"/>
        <v>0</v>
      </c>
      <c r="H329" s="346"/>
      <c r="I329" s="346"/>
      <c r="J329" s="346"/>
      <c r="K329" s="342"/>
      <c r="L329" s="342"/>
      <c r="M329" s="342"/>
      <c r="N329" s="342"/>
      <c r="O329" s="342"/>
      <c r="P329" s="342"/>
      <c r="Q329" s="342"/>
      <c r="R329" s="342"/>
      <c r="S329" s="340">
        <f t="shared" si="86"/>
        <v>0</v>
      </c>
      <c r="T329" s="346">
        <f t="shared" si="83"/>
        <v>0</v>
      </c>
      <c r="U329" s="339">
        <f t="shared" si="87"/>
        <v>0</v>
      </c>
      <c r="V329" s="339">
        <f t="shared" si="88"/>
        <v>0</v>
      </c>
    </row>
    <row r="330" spans="1:22" s="343" customFormat="1" ht="36.75" customHeight="1" x14ac:dyDescent="0.3">
      <c r="A330" s="344" t="s">
        <v>814</v>
      </c>
      <c r="B330" s="352" t="s">
        <v>72</v>
      </c>
      <c r="C330" s="352" t="s">
        <v>60</v>
      </c>
      <c r="D330" s="346"/>
      <c r="E330" s="346"/>
      <c r="F330" s="346"/>
      <c r="G330" s="346"/>
      <c r="H330" s="346"/>
      <c r="I330" s="346"/>
      <c r="J330" s="346"/>
      <c r="K330" s="342">
        <v>2314.8000000000002</v>
      </c>
      <c r="L330" s="342"/>
      <c r="M330" s="342"/>
      <c r="N330" s="342"/>
      <c r="O330" s="342"/>
      <c r="P330" s="342"/>
      <c r="Q330" s="342"/>
      <c r="R330" s="342"/>
      <c r="S330" s="340">
        <f t="shared" si="86"/>
        <v>2314.8000000000002</v>
      </c>
      <c r="T330" s="346">
        <f t="shared" ref="T330" si="89">SUM(U330:V330)</f>
        <v>2314.8000000000002</v>
      </c>
      <c r="U330" s="339">
        <f t="shared" si="87"/>
        <v>2314.8000000000002</v>
      </c>
      <c r="V330" s="339">
        <f t="shared" si="88"/>
        <v>0</v>
      </c>
    </row>
    <row r="331" spans="1:22" s="343" customFormat="1" ht="36" customHeight="1" x14ac:dyDescent="0.3">
      <c r="A331" s="344" t="s">
        <v>747</v>
      </c>
      <c r="B331" s="352" t="s">
        <v>72</v>
      </c>
      <c r="C331" s="352" t="s">
        <v>60</v>
      </c>
      <c r="D331" s="346">
        <f t="shared" si="82"/>
        <v>0</v>
      </c>
      <c r="E331" s="346"/>
      <c r="F331" s="346"/>
      <c r="G331" s="346">
        <f t="shared" ref="G331:G431" si="90">SUM(H331:I331)</f>
        <v>41</v>
      </c>
      <c r="H331" s="346">
        <v>41</v>
      </c>
      <c r="I331" s="346"/>
      <c r="J331" s="346"/>
      <c r="K331" s="342"/>
      <c r="L331" s="342"/>
      <c r="M331" s="342"/>
      <c r="N331" s="342"/>
      <c r="O331" s="342"/>
      <c r="P331" s="342"/>
      <c r="Q331" s="342"/>
      <c r="R331" s="342"/>
      <c r="S331" s="340">
        <f t="shared" si="86"/>
        <v>0</v>
      </c>
      <c r="T331" s="346">
        <f t="shared" si="83"/>
        <v>41</v>
      </c>
      <c r="U331" s="339">
        <f t="shared" si="87"/>
        <v>41</v>
      </c>
      <c r="V331" s="339">
        <f t="shared" si="88"/>
        <v>0</v>
      </c>
    </row>
    <row r="332" spans="1:22" s="343" customFormat="1" ht="39.75" customHeight="1" x14ac:dyDescent="0.3">
      <c r="A332" s="344" t="s">
        <v>733</v>
      </c>
      <c r="B332" s="352" t="s">
        <v>72</v>
      </c>
      <c r="C332" s="352" t="s">
        <v>60</v>
      </c>
      <c r="D332" s="346">
        <f t="shared" si="82"/>
        <v>0</v>
      </c>
      <c r="E332" s="346"/>
      <c r="F332" s="346"/>
      <c r="G332" s="346">
        <f t="shared" si="90"/>
        <v>650</v>
      </c>
      <c r="H332" s="346"/>
      <c r="I332" s="346">
        <v>650</v>
      </c>
      <c r="J332" s="346"/>
      <c r="K332" s="342"/>
      <c r="L332" s="342"/>
      <c r="M332" s="342"/>
      <c r="N332" s="342"/>
      <c r="O332" s="342"/>
      <c r="P332" s="342"/>
      <c r="Q332" s="342"/>
      <c r="R332" s="342"/>
      <c r="S332" s="340">
        <f t="shared" si="86"/>
        <v>0</v>
      </c>
      <c r="T332" s="346">
        <f t="shared" si="83"/>
        <v>650</v>
      </c>
      <c r="U332" s="339">
        <f t="shared" si="87"/>
        <v>0</v>
      </c>
      <c r="V332" s="339">
        <f t="shared" si="88"/>
        <v>650</v>
      </c>
    </row>
    <row r="333" spans="1:22" s="343" customFormat="1" ht="18.75" customHeight="1" x14ac:dyDescent="0.3">
      <c r="A333" s="344" t="s">
        <v>877</v>
      </c>
      <c r="B333" s="352"/>
      <c r="C333" s="352"/>
      <c r="D333" s="346">
        <f t="shared" si="82"/>
        <v>14218.9</v>
      </c>
      <c r="E333" s="346">
        <f>E334+E335+E336+E337+E338+E339+E340+E341</f>
        <v>14100</v>
      </c>
      <c r="F333" s="346">
        <f>F334+F335+F336+F337+F338+F339+F340+F341</f>
        <v>118.9</v>
      </c>
      <c r="G333" s="346">
        <f t="shared" si="90"/>
        <v>26997.7</v>
      </c>
      <c r="H333" s="346">
        <f>H334+H335+H336+H337+H338+H339+H340+H341</f>
        <v>22761.9</v>
      </c>
      <c r="I333" s="346">
        <f t="shared" ref="I333:O333" si="91">I334+I335+I336+I337+I338+I339+I340+I341</f>
        <v>4235.8</v>
      </c>
      <c r="J333" s="346"/>
      <c r="K333" s="346">
        <f t="shared" si="91"/>
        <v>0</v>
      </c>
      <c r="L333" s="346">
        <f t="shared" si="91"/>
        <v>0</v>
      </c>
      <c r="M333" s="346"/>
      <c r="N333" s="346">
        <f t="shared" si="91"/>
        <v>0</v>
      </c>
      <c r="O333" s="346">
        <f t="shared" si="91"/>
        <v>0</v>
      </c>
      <c r="P333" s="346"/>
      <c r="Q333" s="346"/>
      <c r="R333" s="346"/>
      <c r="S333" s="340">
        <f t="shared" si="86"/>
        <v>0</v>
      </c>
      <c r="T333" s="346">
        <f t="shared" si="83"/>
        <v>26997.7</v>
      </c>
      <c r="U333" s="339">
        <f t="shared" si="87"/>
        <v>22761.9</v>
      </c>
      <c r="V333" s="339">
        <f t="shared" si="88"/>
        <v>4235.8</v>
      </c>
    </row>
    <row r="334" spans="1:22" s="343" customFormat="1" ht="16.5" customHeight="1" x14ac:dyDescent="0.3">
      <c r="A334" s="344" t="s">
        <v>603</v>
      </c>
      <c r="B334" s="352" t="s">
        <v>72</v>
      </c>
      <c r="C334" s="352" t="s">
        <v>60</v>
      </c>
      <c r="D334" s="346">
        <f t="shared" si="82"/>
        <v>1500</v>
      </c>
      <c r="E334" s="346">
        <v>1500</v>
      </c>
      <c r="F334" s="346"/>
      <c r="G334" s="346">
        <f t="shared" si="90"/>
        <v>3965.8</v>
      </c>
      <c r="H334" s="346">
        <v>3265.8</v>
      </c>
      <c r="I334" s="346">
        <v>700</v>
      </c>
      <c r="J334" s="346"/>
      <c r="K334" s="342"/>
      <c r="L334" s="342"/>
      <c r="M334" s="342"/>
      <c r="N334" s="342"/>
      <c r="O334" s="342"/>
      <c r="P334" s="342"/>
      <c r="Q334" s="342"/>
      <c r="R334" s="342"/>
      <c r="S334" s="340">
        <f t="shared" si="86"/>
        <v>0</v>
      </c>
      <c r="T334" s="346">
        <f t="shared" si="83"/>
        <v>3965.8</v>
      </c>
      <c r="U334" s="339">
        <f t="shared" si="87"/>
        <v>3265.8</v>
      </c>
      <c r="V334" s="339">
        <f t="shared" si="88"/>
        <v>700</v>
      </c>
    </row>
    <row r="335" spans="1:22" s="343" customFormat="1" ht="16.5" customHeight="1" x14ac:dyDescent="0.3">
      <c r="A335" s="344" t="s">
        <v>604</v>
      </c>
      <c r="B335" s="352" t="s">
        <v>72</v>
      </c>
      <c r="C335" s="352" t="s">
        <v>60</v>
      </c>
      <c r="D335" s="346">
        <f t="shared" si="82"/>
        <v>1800</v>
      </c>
      <c r="E335" s="346">
        <v>1800</v>
      </c>
      <c r="F335" s="346"/>
      <c r="G335" s="346">
        <f t="shared" si="90"/>
        <v>3796.2</v>
      </c>
      <c r="H335" s="346">
        <v>3496.2</v>
      </c>
      <c r="I335" s="346">
        <v>300</v>
      </c>
      <c r="J335" s="346"/>
      <c r="K335" s="342"/>
      <c r="L335" s="342"/>
      <c r="M335" s="342"/>
      <c r="N335" s="342"/>
      <c r="O335" s="342"/>
      <c r="P335" s="342"/>
      <c r="Q335" s="342"/>
      <c r="R335" s="342"/>
      <c r="S335" s="340">
        <f t="shared" si="86"/>
        <v>0</v>
      </c>
      <c r="T335" s="346">
        <f t="shared" si="83"/>
        <v>3796.2</v>
      </c>
      <c r="U335" s="339">
        <f t="shared" si="87"/>
        <v>3496.2</v>
      </c>
      <c r="V335" s="339">
        <f t="shared" si="88"/>
        <v>300</v>
      </c>
    </row>
    <row r="336" spans="1:22" s="343" customFormat="1" ht="16.5" customHeight="1" x14ac:dyDescent="0.3">
      <c r="A336" s="344" t="s">
        <v>605</v>
      </c>
      <c r="B336" s="352" t="s">
        <v>72</v>
      </c>
      <c r="C336" s="352" t="s">
        <v>60</v>
      </c>
      <c r="D336" s="346">
        <f t="shared" si="82"/>
        <v>2200</v>
      </c>
      <c r="E336" s="346">
        <v>2200</v>
      </c>
      <c r="F336" s="346"/>
      <c r="G336" s="346">
        <f t="shared" si="90"/>
        <v>2951.9</v>
      </c>
      <c r="H336" s="346">
        <v>2451.9</v>
      </c>
      <c r="I336" s="346">
        <v>500</v>
      </c>
      <c r="J336" s="346"/>
      <c r="K336" s="342"/>
      <c r="L336" s="342"/>
      <c r="M336" s="342"/>
      <c r="N336" s="342"/>
      <c r="O336" s="342"/>
      <c r="P336" s="342"/>
      <c r="Q336" s="342"/>
      <c r="R336" s="342"/>
      <c r="S336" s="340">
        <f t="shared" si="86"/>
        <v>0</v>
      </c>
      <c r="T336" s="346">
        <f t="shared" si="83"/>
        <v>2951.9</v>
      </c>
      <c r="U336" s="339">
        <f t="shared" si="87"/>
        <v>2451.9</v>
      </c>
      <c r="V336" s="339">
        <f t="shared" si="88"/>
        <v>500</v>
      </c>
    </row>
    <row r="337" spans="1:22" s="343" customFormat="1" ht="16.5" customHeight="1" x14ac:dyDescent="0.3">
      <c r="A337" s="344" t="s">
        <v>606</v>
      </c>
      <c r="B337" s="352" t="s">
        <v>72</v>
      </c>
      <c r="C337" s="352" t="s">
        <v>60</v>
      </c>
      <c r="D337" s="346">
        <f t="shared" si="82"/>
        <v>3118.9</v>
      </c>
      <c r="E337" s="346">
        <v>3000</v>
      </c>
      <c r="F337" s="346">
        <v>118.9</v>
      </c>
      <c r="G337" s="346">
        <f t="shared" si="90"/>
        <v>5797</v>
      </c>
      <c r="H337" s="346">
        <v>4801.1000000000004</v>
      </c>
      <c r="I337" s="346">
        <v>995.9</v>
      </c>
      <c r="J337" s="346"/>
      <c r="K337" s="342"/>
      <c r="L337" s="342"/>
      <c r="M337" s="342"/>
      <c r="N337" s="342"/>
      <c r="O337" s="342"/>
      <c r="P337" s="342"/>
      <c r="Q337" s="342"/>
      <c r="R337" s="342"/>
      <c r="S337" s="340">
        <f t="shared" si="86"/>
        <v>0</v>
      </c>
      <c r="T337" s="346">
        <f t="shared" si="83"/>
        <v>5797</v>
      </c>
      <c r="U337" s="339">
        <f t="shared" si="87"/>
        <v>4801.1000000000004</v>
      </c>
      <c r="V337" s="339">
        <f t="shared" si="88"/>
        <v>995.9</v>
      </c>
    </row>
    <row r="338" spans="1:22" s="343" customFormat="1" ht="16.5" customHeight="1" x14ac:dyDescent="0.3">
      <c r="A338" s="344" t="s">
        <v>609</v>
      </c>
      <c r="B338" s="352" t="s">
        <v>72</v>
      </c>
      <c r="C338" s="352" t="s">
        <v>60</v>
      </c>
      <c r="D338" s="346">
        <f t="shared" si="82"/>
        <v>1500</v>
      </c>
      <c r="E338" s="346">
        <v>1500</v>
      </c>
      <c r="F338" s="346"/>
      <c r="G338" s="346">
        <f t="shared" si="90"/>
        <v>3160.4</v>
      </c>
      <c r="H338" s="346">
        <v>2598.4</v>
      </c>
      <c r="I338" s="346">
        <v>562</v>
      </c>
      <c r="J338" s="346"/>
      <c r="K338" s="342"/>
      <c r="L338" s="342"/>
      <c r="M338" s="342"/>
      <c r="N338" s="342"/>
      <c r="O338" s="342"/>
      <c r="P338" s="342"/>
      <c r="Q338" s="342"/>
      <c r="R338" s="342"/>
      <c r="S338" s="340">
        <f t="shared" si="86"/>
        <v>0</v>
      </c>
      <c r="T338" s="346">
        <f t="shared" si="83"/>
        <v>3160.4</v>
      </c>
      <c r="U338" s="339">
        <f t="shared" si="87"/>
        <v>2598.4</v>
      </c>
      <c r="V338" s="339">
        <f t="shared" si="88"/>
        <v>562</v>
      </c>
    </row>
    <row r="339" spans="1:22" s="343" customFormat="1" ht="16.5" customHeight="1" x14ac:dyDescent="0.3">
      <c r="A339" s="344" t="s">
        <v>607</v>
      </c>
      <c r="B339" s="352" t="s">
        <v>72</v>
      </c>
      <c r="C339" s="352" t="s">
        <v>60</v>
      </c>
      <c r="D339" s="346">
        <f t="shared" si="82"/>
        <v>800</v>
      </c>
      <c r="E339" s="346">
        <v>800</v>
      </c>
      <c r="F339" s="346"/>
      <c r="G339" s="346">
        <f t="shared" si="90"/>
        <v>1347.7</v>
      </c>
      <c r="H339" s="346">
        <v>1347.7</v>
      </c>
      <c r="I339" s="346"/>
      <c r="J339" s="346"/>
      <c r="K339" s="342"/>
      <c r="L339" s="342"/>
      <c r="M339" s="342"/>
      <c r="N339" s="342"/>
      <c r="O339" s="342"/>
      <c r="P339" s="342"/>
      <c r="Q339" s="342"/>
      <c r="R339" s="342"/>
      <c r="S339" s="340">
        <f t="shared" si="86"/>
        <v>0</v>
      </c>
      <c r="T339" s="346">
        <f t="shared" si="83"/>
        <v>1347.7</v>
      </c>
      <c r="U339" s="339">
        <f t="shared" si="87"/>
        <v>1347.7</v>
      </c>
      <c r="V339" s="339">
        <f t="shared" si="88"/>
        <v>0</v>
      </c>
    </row>
    <row r="340" spans="1:22" s="343" customFormat="1" ht="16.5" customHeight="1" x14ac:dyDescent="0.3">
      <c r="A340" s="344" t="s">
        <v>608</v>
      </c>
      <c r="B340" s="352" t="s">
        <v>72</v>
      </c>
      <c r="C340" s="352" t="s">
        <v>60</v>
      </c>
      <c r="D340" s="346">
        <f t="shared" si="82"/>
        <v>800</v>
      </c>
      <c r="E340" s="346">
        <v>800</v>
      </c>
      <c r="F340" s="346"/>
      <c r="G340" s="346">
        <f t="shared" si="90"/>
        <v>2017.3</v>
      </c>
      <c r="H340" s="346">
        <v>1837.5</v>
      </c>
      <c r="I340" s="346">
        <v>179.8</v>
      </c>
      <c r="J340" s="346"/>
      <c r="K340" s="342"/>
      <c r="L340" s="342"/>
      <c r="M340" s="342"/>
      <c r="N340" s="342"/>
      <c r="O340" s="342"/>
      <c r="P340" s="342"/>
      <c r="Q340" s="342"/>
      <c r="R340" s="342"/>
      <c r="S340" s="340">
        <f t="shared" si="86"/>
        <v>0</v>
      </c>
      <c r="T340" s="346">
        <f t="shared" si="83"/>
        <v>2017.3</v>
      </c>
      <c r="U340" s="339">
        <f t="shared" si="87"/>
        <v>1837.5</v>
      </c>
      <c r="V340" s="339">
        <f t="shared" si="88"/>
        <v>179.8</v>
      </c>
    </row>
    <row r="341" spans="1:22" s="343" customFormat="1" ht="16.5" customHeight="1" x14ac:dyDescent="0.3">
      <c r="A341" s="344" t="s">
        <v>293</v>
      </c>
      <c r="B341" s="352" t="s">
        <v>72</v>
      </c>
      <c r="C341" s="352" t="s">
        <v>60</v>
      </c>
      <c r="D341" s="346">
        <f t="shared" si="82"/>
        <v>2500</v>
      </c>
      <c r="E341" s="346">
        <v>2500</v>
      </c>
      <c r="F341" s="346"/>
      <c r="G341" s="346">
        <f t="shared" si="90"/>
        <v>3961.4</v>
      </c>
      <c r="H341" s="346">
        <v>2963.3</v>
      </c>
      <c r="I341" s="346">
        <v>998.1</v>
      </c>
      <c r="J341" s="346"/>
      <c r="K341" s="342"/>
      <c r="L341" s="342"/>
      <c r="M341" s="342"/>
      <c r="N341" s="342"/>
      <c r="O341" s="342"/>
      <c r="P341" s="342"/>
      <c r="Q341" s="342"/>
      <c r="R341" s="342"/>
      <c r="S341" s="340">
        <f t="shared" si="86"/>
        <v>0</v>
      </c>
      <c r="T341" s="346">
        <f t="shared" si="83"/>
        <v>3961.4</v>
      </c>
      <c r="U341" s="339">
        <f t="shared" si="87"/>
        <v>2963.3</v>
      </c>
      <c r="V341" s="339">
        <f t="shared" si="88"/>
        <v>998.1</v>
      </c>
    </row>
    <row r="342" spans="1:22" s="343" customFormat="1" ht="21.75" customHeight="1" x14ac:dyDescent="0.3">
      <c r="A342" s="344" t="s">
        <v>885</v>
      </c>
      <c r="B342" s="352"/>
      <c r="C342" s="352"/>
      <c r="D342" s="346">
        <f t="shared" si="82"/>
        <v>2000</v>
      </c>
      <c r="E342" s="346">
        <f>E343+E344+E345</f>
        <v>2000</v>
      </c>
      <c r="F342" s="346">
        <f>F343+F344+F345</f>
        <v>0</v>
      </c>
      <c r="G342" s="346">
        <f t="shared" si="90"/>
        <v>2150</v>
      </c>
      <c r="H342" s="346">
        <f>H343+H344+H345</f>
        <v>2150</v>
      </c>
      <c r="I342" s="346">
        <f>I343+I344+I345</f>
        <v>0</v>
      </c>
      <c r="J342" s="346"/>
      <c r="K342" s="346">
        <f>K343+K344+K345</f>
        <v>0</v>
      </c>
      <c r="L342" s="346"/>
      <c r="M342" s="346"/>
      <c r="N342" s="346"/>
      <c r="O342" s="342"/>
      <c r="P342" s="342"/>
      <c r="Q342" s="342"/>
      <c r="R342" s="342"/>
      <c r="S342" s="340">
        <f t="shared" si="86"/>
        <v>0</v>
      </c>
      <c r="T342" s="346">
        <f t="shared" si="83"/>
        <v>2150</v>
      </c>
      <c r="U342" s="339">
        <f t="shared" si="87"/>
        <v>2150</v>
      </c>
      <c r="V342" s="339">
        <f t="shared" si="88"/>
        <v>0</v>
      </c>
    </row>
    <row r="343" spans="1:22" s="343" customFormat="1" ht="18" customHeight="1" x14ac:dyDescent="0.3">
      <c r="A343" s="344" t="s">
        <v>167</v>
      </c>
      <c r="B343" s="352" t="s">
        <v>72</v>
      </c>
      <c r="C343" s="352" t="s">
        <v>60</v>
      </c>
      <c r="D343" s="346">
        <f t="shared" si="82"/>
        <v>500</v>
      </c>
      <c r="E343" s="346">
        <v>500</v>
      </c>
      <c r="F343" s="346"/>
      <c r="G343" s="346">
        <f t="shared" si="90"/>
        <v>550</v>
      </c>
      <c r="H343" s="346">
        <v>550</v>
      </c>
      <c r="I343" s="346"/>
      <c r="J343" s="346"/>
      <c r="K343" s="342"/>
      <c r="L343" s="342"/>
      <c r="M343" s="342"/>
      <c r="N343" s="342"/>
      <c r="O343" s="342"/>
      <c r="P343" s="342"/>
      <c r="Q343" s="342"/>
      <c r="R343" s="342"/>
      <c r="S343" s="340">
        <f t="shared" si="86"/>
        <v>0</v>
      </c>
      <c r="T343" s="346">
        <f t="shared" si="83"/>
        <v>550</v>
      </c>
      <c r="U343" s="339">
        <f t="shared" si="87"/>
        <v>550</v>
      </c>
      <c r="V343" s="339">
        <f t="shared" si="88"/>
        <v>0</v>
      </c>
    </row>
    <row r="344" spans="1:22" s="343" customFormat="1" ht="16.5" customHeight="1" x14ac:dyDescent="0.3">
      <c r="A344" s="344" t="s">
        <v>169</v>
      </c>
      <c r="B344" s="352" t="s">
        <v>72</v>
      </c>
      <c r="C344" s="352" t="s">
        <v>60</v>
      </c>
      <c r="D344" s="346">
        <f t="shared" si="82"/>
        <v>800</v>
      </c>
      <c r="E344" s="346">
        <v>800</v>
      </c>
      <c r="F344" s="346"/>
      <c r="G344" s="346">
        <f t="shared" si="90"/>
        <v>850</v>
      </c>
      <c r="H344" s="346">
        <v>850</v>
      </c>
      <c r="I344" s="346"/>
      <c r="J344" s="346"/>
      <c r="K344" s="342"/>
      <c r="L344" s="342"/>
      <c r="M344" s="342"/>
      <c r="N344" s="342"/>
      <c r="O344" s="342"/>
      <c r="P344" s="342"/>
      <c r="Q344" s="342"/>
      <c r="R344" s="342"/>
      <c r="S344" s="340">
        <f t="shared" si="86"/>
        <v>0</v>
      </c>
      <c r="T344" s="346">
        <f t="shared" si="83"/>
        <v>850</v>
      </c>
      <c r="U344" s="339">
        <f t="shared" si="87"/>
        <v>850</v>
      </c>
      <c r="V344" s="339">
        <f t="shared" si="88"/>
        <v>0</v>
      </c>
    </row>
    <row r="345" spans="1:22" s="343" customFormat="1" ht="16.5" customHeight="1" x14ac:dyDescent="0.3">
      <c r="A345" s="344" t="s">
        <v>168</v>
      </c>
      <c r="B345" s="352" t="s">
        <v>72</v>
      </c>
      <c r="C345" s="352" t="s">
        <v>60</v>
      </c>
      <c r="D345" s="346">
        <f t="shared" si="82"/>
        <v>700</v>
      </c>
      <c r="E345" s="346">
        <v>700</v>
      </c>
      <c r="F345" s="346"/>
      <c r="G345" s="346">
        <f t="shared" si="90"/>
        <v>750</v>
      </c>
      <c r="H345" s="346">
        <v>750</v>
      </c>
      <c r="I345" s="346"/>
      <c r="J345" s="346"/>
      <c r="K345" s="342"/>
      <c r="L345" s="342"/>
      <c r="M345" s="342"/>
      <c r="N345" s="342"/>
      <c r="O345" s="342"/>
      <c r="P345" s="342"/>
      <c r="Q345" s="342"/>
      <c r="R345" s="342"/>
      <c r="S345" s="340">
        <f t="shared" si="86"/>
        <v>0</v>
      </c>
      <c r="T345" s="346">
        <f t="shared" si="83"/>
        <v>750</v>
      </c>
      <c r="U345" s="339">
        <f t="shared" si="87"/>
        <v>750</v>
      </c>
      <c r="V345" s="339">
        <f t="shared" si="88"/>
        <v>0</v>
      </c>
    </row>
    <row r="346" spans="1:22" s="343" customFormat="1" ht="21.75" customHeight="1" x14ac:dyDescent="0.3">
      <c r="A346" s="344" t="s">
        <v>886</v>
      </c>
      <c r="B346" s="352"/>
      <c r="C346" s="352"/>
      <c r="D346" s="346">
        <f t="shared" si="82"/>
        <v>1150</v>
      </c>
      <c r="E346" s="346">
        <f>E347+E348+E349</f>
        <v>1150</v>
      </c>
      <c r="F346" s="346">
        <f>F347+F348+F349</f>
        <v>0</v>
      </c>
      <c r="G346" s="346">
        <f t="shared" si="90"/>
        <v>3016.5</v>
      </c>
      <c r="H346" s="346">
        <f>H347+H348+H349</f>
        <v>1850.1</v>
      </c>
      <c r="I346" s="346">
        <f t="shared" ref="I346:O346" si="92">I347+I348+I349</f>
        <v>1166.4000000000001</v>
      </c>
      <c r="J346" s="346"/>
      <c r="K346" s="346">
        <f t="shared" si="92"/>
        <v>0</v>
      </c>
      <c r="L346" s="346">
        <f t="shared" si="92"/>
        <v>0</v>
      </c>
      <c r="M346" s="346"/>
      <c r="N346" s="346">
        <f t="shared" si="92"/>
        <v>0</v>
      </c>
      <c r="O346" s="346">
        <f t="shared" si="92"/>
        <v>0</v>
      </c>
      <c r="P346" s="346"/>
      <c r="Q346" s="346"/>
      <c r="R346" s="346"/>
      <c r="S346" s="340">
        <f t="shared" si="86"/>
        <v>0</v>
      </c>
      <c r="T346" s="346">
        <f t="shared" si="83"/>
        <v>3016.5</v>
      </c>
      <c r="U346" s="339">
        <f t="shared" si="87"/>
        <v>1850.1</v>
      </c>
      <c r="V346" s="339">
        <f t="shared" si="88"/>
        <v>1166.4000000000001</v>
      </c>
    </row>
    <row r="347" spans="1:22" s="343" customFormat="1" ht="16.5" customHeight="1" x14ac:dyDescent="0.3">
      <c r="A347" s="344" t="s">
        <v>170</v>
      </c>
      <c r="B347" s="352" t="s">
        <v>72</v>
      </c>
      <c r="C347" s="352" t="s">
        <v>60</v>
      </c>
      <c r="D347" s="346">
        <f t="shared" si="82"/>
        <v>400</v>
      </c>
      <c r="E347" s="346">
        <v>400</v>
      </c>
      <c r="F347" s="346"/>
      <c r="G347" s="346">
        <f t="shared" si="90"/>
        <v>533</v>
      </c>
      <c r="H347" s="346">
        <v>533</v>
      </c>
      <c r="I347" s="346"/>
      <c r="J347" s="346"/>
      <c r="K347" s="342"/>
      <c r="L347" s="342"/>
      <c r="M347" s="342"/>
      <c r="N347" s="342"/>
      <c r="O347" s="342"/>
      <c r="P347" s="342"/>
      <c r="Q347" s="342"/>
      <c r="R347" s="342"/>
      <c r="S347" s="340">
        <f t="shared" si="86"/>
        <v>0</v>
      </c>
      <c r="T347" s="346">
        <f t="shared" si="83"/>
        <v>533</v>
      </c>
      <c r="U347" s="339">
        <f t="shared" si="87"/>
        <v>533</v>
      </c>
      <c r="V347" s="339">
        <f t="shared" si="88"/>
        <v>0</v>
      </c>
    </row>
    <row r="348" spans="1:22" s="343" customFormat="1" ht="16.5" customHeight="1" x14ac:dyDescent="0.3">
      <c r="A348" s="344" t="s">
        <v>171</v>
      </c>
      <c r="B348" s="352" t="s">
        <v>72</v>
      </c>
      <c r="C348" s="352" t="s">
        <v>60</v>
      </c>
      <c r="D348" s="346">
        <f t="shared" si="82"/>
        <v>400</v>
      </c>
      <c r="E348" s="346">
        <v>400</v>
      </c>
      <c r="F348" s="346"/>
      <c r="G348" s="346">
        <f t="shared" si="90"/>
        <v>533</v>
      </c>
      <c r="H348" s="346">
        <v>533</v>
      </c>
      <c r="I348" s="346"/>
      <c r="J348" s="346"/>
      <c r="K348" s="342"/>
      <c r="L348" s="342"/>
      <c r="M348" s="342"/>
      <c r="N348" s="342"/>
      <c r="O348" s="342"/>
      <c r="P348" s="342"/>
      <c r="Q348" s="342"/>
      <c r="R348" s="342"/>
      <c r="S348" s="340">
        <f t="shared" si="86"/>
        <v>0</v>
      </c>
      <c r="T348" s="346">
        <f t="shared" si="83"/>
        <v>533</v>
      </c>
      <c r="U348" s="339">
        <f t="shared" si="87"/>
        <v>533</v>
      </c>
      <c r="V348" s="339">
        <f t="shared" si="88"/>
        <v>0</v>
      </c>
    </row>
    <row r="349" spans="1:22" s="343" customFormat="1" ht="18.75" x14ac:dyDescent="0.3">
      <c r="A349" s="344" t="s">
        <v>602</v>
      </c>
      <c r="B349" s="352" t="s">
        <v>72</v>
      </c>
      <c r="C349" s="352" t="s">
        <v>60</v>
      </c>
      <c r="D349" s="346">
        <f t="shared" si="82"/>
        <v>350</v>
      </c>
      <c r="E349" s="346">
        <v>350</v>
      </c>
      <c r="F349" s="346"/>
      <c r="G349" s="346">
        <f t="shared" si="90"/>
        <v>1950.5</v>
      </c>
      <c r="H349" s="346">
        <v>784.1</v>
      </c>
      <c r="I349" s="346">
        <v>1166.4000000000001</v>
      </c>
      <c r="J349" s="346"/>
      <c r="K349" s="342"/>
      <c r="L349" s="342"/>
      <c r="M349" s="342"/>
      <c r="N349" s="342"/>
      <c r="O349" s="342"/>
      <c r="P349" s="342"/>
      <c r="Q349" s="342"/>
      <c r="R349" s="342"/>
      <c r="S349" s="340">
        <f t="shared" si="86"/>
        <v>0</v>
      </c>
      <c r="T349" s="346">
        <f t="shared" si="83"/>
        <v>1950.5</v>
      </c>
      <c r="U349" s="339">
        <f t="shared" si="87"/>
        <v>784.1</v>
      </c>
      <c r="V349" s="339">
        <f t="shared" si="88"/>
        <v>1166.4000000000001</v>
      </c>
    </row>
    <row r="350" spans="1:22" s="343" customFormat="1" ht="37.5" x14ac:dyDescent="0.3">
      <c r="A350" s="344" t="s">
        <v>154</v>
      </c>
      <c r="B350" s="352" t="s">
        <v>72</v>
      </c>
      <c r="C350" s="352" t="s">
        <v>60</v>
      </c>
      <c r="D350" s="346">
        <f>SUM(E350:F350)</f>
        <v>0</v>
      </c>
      <c r="E350" s="346"/>
      <c r="F350" s="346"/>
      <c r="G350" s="346">
        <f>SUM(H350:I350)</f>
        <v>4200</v>
      </c>
      <c r="H350" s="346">
        <f>SUM(H351:H354)</f>
        <v>2100</v>
      </c>
      <c r="I350" s="346">
        <f>SUM(I351:I354)</f>
        <v>2100</v>
      </c>
      <c r="J350" s="346"/>
      <c r="K350" s="346">
        <f t="shared" ref="K350:O350" si="93">SUM(K351:K354)</f>
        <v>0</v>
      </c>
      <c r="L350" s="346">
        <f t="shared" si="93"/>
        <v>0</v>
      </c>
      <c r="M350" s="346"/>
      <c r="N350" s="346"/>
      <c r="O350" s="346">
        <f t="shared" si="93"/>
        <v>0</v>
      </c>
      <c r="P350" s="346"/>
      <c r="Q350" s="346"/>
      <c r="R350" s="346"/>
      <c r="S350" s="340">
        <f t="shared" si="86"/>
        <v>0</v>
      </c>
      <c r="T350" s="346">
        <f t="shared" si="83"/>
        <v>4200</v>
      </c>
      <c r="U350" s="339">
        <f t="shared" si="87"/>
        <v>2100</v>
      </c>
      <c r="V350" s="339">
        <f t="shared" si="88"/>
        <v>2100</v>
      </c>
    </row>
    <row r="351" spans="1:22" s="343" customFormat="1" ht="18.75" x14ac:dyDescent="0.3">
      <c r="A351" s="344" t="s">
        <v>604</v>
      </c>
      <c r="B351" s="352" t="s">
        <v>72</v>
      </c>
      <c r="C351" s="352" t="s">
        <v>60</v>
      </c>
      <c r="D351" s="346"/>
      <c r="E351" s="346"/>
      <c r="F351" s="346"/>
      <c r="G351" s="346">
        <f t="shared" ref="G351:G354" si="94">SUM(H351:I351)</f>
        <v>1200</v>
      </c>
      <c r="H351" s="342">
        <v>600</v>
      </c>
      <c r="I351" s="342">
        <v>600</v>
      </c>
      <c r="J351" s="342"/>
      <c r="K351" s="342"/>
      <c r="L351" s="342"/>
      <c r="M351" s="342"/>
      <c r="N351" s="342"/>
      <c r="O351" s="342"/>
      <c r="P351" s="342"/>
      <c r="Q351" s="342"/>
      <c r="R351" s="342"/>
      <c r="S351" s="340">
        <f t="shared" si="86"/>
        <v>0</v>
      </c>
      <c r="T351" s="346">
        <f t="shared" si="83"/>
        <v>1200</v>
      </c>
      <c r="U351" s="339">
        <f t="shared" si="87"/>
        <v>600</v>
      </c>
      <c r="V351" s="339">
        <f t="shared" si="88"/>
        <v>600</v>
      </c>
    </row>
    <row r="352" spans="1:22" s="343" customFormat="1" ht="18.75" x14ac:dyDescent="0.3">
      <c r="A352" s="344" t="s">
        <v>606</v>
      </c>
      <c r="B352" s="352" t="s">
        <v>72</v>
      </c>
      <c r="C352" s="352" t="s">
        <v>60</v>
      </c>
      <c r="D352" s="346"/>
      <c r="E352" s="346"/>
      <c r="F352" s="346"/>
      <c r="G352" s="346">
        <f t="shared" si="94"/>
        <v>1000</v>
      </c>
      <c r="H352" s="342">
        <v>500</v>
      </c>
      <c r="I352" s="342">
        <v>500</v>
      </c>
      <c r="J352" s="342"/>
      <c r="K352" s="342"/>
      <c r="L352" s="342"/>
      <c r="M352" s="342"/>
      <c r="N352" s="342"/>
      <c r="O352" s="342"/>
      <c r="P352" s="342"/>
      <c r="Q352" s="342"/>
      <c r="R352" s="342"/>
      <c r="S352" s="340">
        <f t="shared" si="86"/>
        <v>0</v>
      </c>
      <c r="T352" s="346">
        <f t="shared" si="83"/>
        <v>1000</v>
      </c>
      <c r="U352" s="339">
        <f t="shared" si="87"/>
        <v>500</v>
      </c>
      <c r="V352" s="339">
        <f t="shared" si="88"/>
        <v>500</v>
      </c>
    </row>
    <row r="353" spans="1:22" s="343" customFormat="1" ht="18.75" x14ac:dyDescent="0.3">
      <c r="A353" s="344" t="s">
        <v>609</v>
      </c>
      <c r="B353" s="352" t="s">
        <v>72</v>
      </c>
      <c r="C353" s="352" t="s">
        <v>60</v>
      </c>
      <c r="D353" s="346"/>
      <c r="E353" s="346"/>
      <c r="F353" s="346"/>
      <c r="G353" s="346">
        <f t="shared" si="94"/>
        <v>800</v>
      </c>
      <c r="H353" s="342">
        <v>400</v>
      </c>
      <c r="I353" s="342">
        <v>400</v>
      </c>
      <c r="J353" s="342"/>
      <c r="K353" s="342"/>
      <c r="L353" s="342"/>
      <c r="M353" s="342"/>
      <c r="N353" s="342"/>
      <c r="O353" s="342"/>
      <c r="P353" s="342"/>
      <c r="Q353" s="342"/>
      <c r="R353" s="342"/>
      <c r="S353" s="340">
        <f t="shared" si="86"/>
        <v>0</v>
      </c>
      <c r="T353" s="346">
        <f t="shared" si="83"/>
        <v>800</v>
      </c>
      <c r="U353" s="339">
        <f t="shared" si="87"/>
        <v>400</v>
      </c>
      <c r="V353" s="339">
        <f t="shared" si="88"/>
        <v>400</v>
      </c>
    </row>
    <row r="354" spans="1:22" s="343" customFormat="1" ht="18.75" x14ac:dyDescent="0.3">
      <c r="A354" s="344" t="s">
        <v>607</v>
      </c>
      <c r="B354" s="352" t="s">
        <v>72</v>
      </c>
      <c r="C354" s="352" t="s">
        <v>60</v>
      </c>
      <c r="D354" s="346"/>
      <c r="E354" s="346"/>
      <c r="F354" s="346"/>
      <c r="G354" s="346">
        <f t="shared" si="94"/>
        <v>1200</v>
      </c>
      <c r="H354" s="342">
        <v>600</v>
      </c>
      <c r="I354" s="342">
        <v>600</v>
      </c>
      <c r="J354" s="342"/>
      <c r="K354" s="342"/>
      <c r="L354" s="342"/>
      <c r="M354" s="342"/>
      <c r="N354" s="342"/>
      <c r="O354" s="342"/>
      <c r="P354" s="342"/>
      <c r="Q354" s="342"/>
      <c r="R354" s="342"/>
      <c r="S354" s="340">
        <f t="shared" si="86"/>
        <v>0</v>
      </c>
      <c r="T354" s="346">
        <f t="shared" si="83"/>
        <v>1200</v>
      </c>
      <c r="U354" s="339">
        <f t="shared" si="87"/>
        <v>600</v>
      </c>
      <c r="V354" s="339">
        <f t="shared" si="88"/>
        <v>600</v>
      </c>
    </row>
    <row r="355" spans="1:22" s="343" customFormat="1" ht="61.5" customHeight="1" x14ac:dyDescent="0.3">
      <c r="A355" s="344" t="s">
        <v>48</v>
      </c>
      <c r="B355" s="352" t="s">
        <v>72</v>
      </c>
      <c r="C355" s="352" t="s">
        <v>60</v>
      </c>
      <c r="D355" s="346"/>
      <c r="E355" s="346"/>
      <c r="F355" s="346"/>
      <c r="G355" s="346">
        <f>SUM(H355:I355)</f>
        <v>250</v>
      </c>
      <c r="H355" s="346"/>
      <c r="I355" s="346">
        <v>250</v>
      </c>
      <c r="J355" s="346"/>
      <c r="K355" s="342"/>
      <c r="L355" s="342"/>
      <c r="M355" s="342"/>
      <c r="N355" s="342"/>
      <c r="O355" s="342"/>
      <c r="P355" s="342"/>
      <c r="Q355" s="342"/>
      <c r="R355" s="342"/>
      <c r="S355" s="340">
        <f t="shared" si="86"/>
        <v>0</v>
      </c>
      <c r="T355" s="346">
        <f>SUM(U355:V355)</f>
        <v>250</v>
      </c>
      <c r="U355" s="339">
        <f t="shared" si="87"/>
        <v>0</v>
      </c>
      <c r="V355" s="339">
        <f t="shared" si="88"/>
        <v>250</v>
      </c>
    </row>
    <row r="356" spans="1:22" s="343" customFormat="1" ht="42" customHeight="1" x14ac:dyDescent="0.3">
      <c r="A356" s="344" t="s">
        <v>811</v>
      </c>
      <c r="B356" s="352" t="s">
        <v>72</v>
      </c>
      <c r="C356" s="352" t="s">
        <v>60</v>
      </c>
      <c r="D356" s="346"/>
      <c r="E356" s="346"/>
      <c r="F356" s="346"/>
      <c r="G356" s="346">
        <f t="shared" ref="G356:G363" si="95">SUM(H356:I356)</f>
        <v>0</v>
      </c>
      <c r="H356" s="346">
        <f>SUM(H357:H363)</f>
        <v>0</v>
      </c>
      <c r="I356" s="346">
        <f t="shared" ref="I356:Q356" si="96">SUM(I357:I363)</f>
        <v>0</v>
      </c>
      <c r="J356" s="346"/>
      <c r="K356" s="346">
        <f t="shared" si="96"/>
        <v>0</v>
      </c>
      <c r="L356" s="346">
        <f t="shared" si="96"/>
        <v>3480</v>
      </c>
      <c r="M356" s="346"/>
      <c r="N356" s="346">
        <f t="shared" si="96"/>
        <v>0</v>
      </c>
      <c r="O356" s="346">
        <f t="shared" si="96"/>
        <v>2320</v>
      </c>
      <c r="P356" s="346"/>
      <c r="Q356" s="346">
        <f t="shared" si="96"/>
        <v>0</v>
      </c>
      <c r="R356" s="346"/>
      <c r="S356" s="340">
        <f t="shared" si="86"/>
        <v>5800</v>
      </c>
      <c r="T356" s="346">
        <f t="shared" ref="T356:T363" si="97">SUM(U356:V356)</f>
        <v>5800</v>
      </c>
      <c r="U356" s="339">
        <f t="shared" si="87"/>
        <v>3480</v>
      </c>
      <c r="V356" s="339">
        <f t="shared" si="88"/>
        <v>2320</v>
      </c>
    </row>
    <row r="357" spans="1:22" s="343" customFormat="1" ht="42" customHeight="1" x14ac:dyDescent="0.3">
      <c r="A357" s="344" t="s">
        <v>603</v>
      </c>
      <c r="B357" s="352" t="s">
        <v>72</v>
      </c>
      <c r="C357" s="352" t="s">
        <v>60</v>
      </c>
      <c r="D357" s="346"/>
      <c r="E357" s="346"/>
      <c r="F357" s="346"/>
      <c r="G357" s="346">
        <f t="shared" si="95"/>
        <v>0</v>
      </c>
      <c r="H357" s="346"/>
      <c r="I357" s="346"/>
      <c r="J357" s="346"/>
      <c r="K357" s="342"/>
      <c r="L357" s="342">
        <v>324.7</v>
      </c>
      <c r="M357" s="342"/>
      <c r="N357" s="342"/>
      <c r="O357" s="342">
        <v>261.5</v>
      </c>
      <c r="P357" s="342"/>
      <c r="Q357" s="342"/>
      <c r="R357" s="342"/>
      <c r="S357" s="340">
        <f t="shared" si="86"/>
        <v>586.20000000000005</v>
      </c>
      <c r="T357" s="346">
        <f t="shared" si="97"/>
        <v>586.20000000000005</v>
      </c>
      <c r="U357" s="339">
        <f t="shared" si="87"/>
        <v>324.7</v>
      </c>
      <c r="V357" s="339">
        <f t="shared" si="88"/>
        <v>261.5</v>
      </c>
    </row>
    <row r="358" spans="1:22" s="343" customFormat="1" ht="42" customHeight="1" x14ac:dyDescent="0.3">
      <c r="A358" s="344" t="s">
        <v>604</v>
      </c>
      <c r="B358" s="352" t="s">
        <v>72</v>
      </c>
      <c r="C358" s="352" t="s">
        <v>60</v>
      </c>
      <c r="D358" s="346"/>
      <c r="E358" s="346"/>
      <c r="F358" s="346"/>
      <c r="G358" s="346">
        <f t="shared" si="95"/>
        <v>0</v>
      </c>
      <c r="H358" s="346"/>
      <c r="I358" s="346"/>
      <c r="J358" s="346"/>
      <c r="K358" s="342"/>
      <c r="L358" s="342">
        <v>324.60000000000002</v>
      </c>
      <c r="M358" s="342"/>
      <c r="N358" s="342"/>
      <c r="O358" s="342">
        <v>261.5</v>
      </c>
      <c r="P358" s="342"/>
      <c r="Q358" s="342"/>
      <c r="R358" s="342"/>
      <c r="S358" s="340">
        <f t="shared" si="86"/>
        <v>586.1</v>
      </c>
      <c r="T358" s="346">
        <f t="shared" si="97"/>
        <v>586.1</v>
      </c>
      <c r="U358" s="339">
        <f t="shared" si="87"/>
        <v>324.60000000000002</v>
      </c>
      <c r="V358" s="339">
        <f t="shared" si="88"/>
        <v>261.5</v>
      </c>
    </row>
    <row r="359" spans="1:22" s="343" customFormat="1" ht="42" customHeight="1" x14ac:dyDescent="0.3">
      <c r="A359" s="344" t="s">
        <v>605</v>
      </c>
      <c r="B359" s="352" t="s">
        <v>72</v>
      </c>
      <c r="C359" s="352" t="s">
        <v>60</v>
      </c>
      <c r="D359" s="346"/>
      <c r="E359" s="346"/>
      <c r="F359" s="346"/>
      <c r="G359" s="346">
        <f t="shared" si="95"/>
        <v>0</v>
      </c>
      <c r="H359" s="346"/>
      <c r="I359" s="346"/>
      <c r="J359" s="346"/>
      <c r="K359" s="342"/>
      <c r="L359" s="342">
        <v>384.6</v>
      </c>
      <c r="M359" s="342"/>
      <c r="N359" s="342"/>
      <c r="O359" s="342">
        <v>201.5</v>
      </c>
      <c r="P359" s="342"/>
      <c r="Q359" s="342"/>
      <c r="R359" s="342"/>
      <c r="S359" s="340">
        <f t="shared" si="86"/>
        <v>586.1</v>
      </c>
      <c r="T359" s="346">
        <f t="shared" si="97"/>
        <v>586.1</v>
      </c>
      <c r="U359" s="339">
        <f t="shared" si="87"/>
        <v>384.6</v>
      </c>
      <c r="V359" s="339">
        <f t="shared" si="88"/>
        <v>201.5</v>
      </c>
    </row>
    <row r="360" spans="1:22" s="343" customFormat="1" ht="42" customHeight="1" x14ac:dyDescent="0.3">
      <c r="A360" s="344" t="s">
        <v>606</v>
      </c>
      <c r="B360" s="352" t="s">
        <v>72</v>
      </c>
      <c r="C360" s="352" t="s">
        <v>60</v>
      </c>
      <c r="D360" s="346"/>
      <c r="E360" s="346"/>
      <c r="F360" s="346"/>
      <c r="G360" s="346">
        <f t="shared" si="95"/>
        <v>0</v>
      </c>
      <c r="H360" s="346"/>
      <c r="I360" s="346"/>
      <c r="J360" s="346"/>
      <c r="K360" s="342"/>
      <c r="L360" s="342">
        <v>569.29999999999995</v>
      </c>
      <c r="M360" s="342"/>
      <c r="N360" s="342"/>
      <c r="O360" s="342">
        <v>343</v>
      </c>
      <c r="P360" s="342"/>
      <c r="Q360" s="342"/>
      <c r="R360" s="342"/>
      <c r="S360" s="340">
        <f t="shared" si="86"/>
        <v>912.3</v>
      </c>
      <c r="T360" s="346">
        <f t="shared" si="97"/>
        <v>912.3</v>
      </c>
      <c r="U360" s="339">
        <f t="shared" si="87"/>
        <v>569.29999999999995</v>
      </c>
      <c r="V360" s="339">
        <f t="shared" si="88"/>
        <v>343</v>
      </c>
    </row>
    <row r="361" spans="1:22" s="343" customFormat="1" ht="42" customHeight="1" x14ac:dyDescent="0.3">
      <c r="A361" s="344" t="s">
        <v>609</v>
      </c>
      <c r="B361" s="352" t="s">
        <v>72</v>
      </c>
      <c r="C361" s="352" t="s">
        <v>60</v>
      </c>
      <c r="D361" s="346"/>
      <c r="E361" s="346"/>
      <c r="F361" s="346"/>
      <c r="G361" s="346">
        <f t="shared" si="95"/>
        <v>0</v>
      </c>
      <c r="H361" s="346"/>
      <c r="I361" s="346"/>
      <c r="J361" s="346"/>
      <c r="K361" s="342"/>
      <c r="L361" s="342">
        <v>569.29999999999995</v>
      </c>
      <c r="M361" s="342"/>
      <c r="N361" s="342"/>
      <c r="O361" s="342">
        <v>343</v>
      </c>
      <c r="P361" s="342"/>
      <c r="Q361" s="342"/>
      <c r="R361" s="342"/>
      <c r="S361" s="340">
        <f t="shared" si="86"/>
        <v>912.3</v>
      </c>
      <c r="T361" s="346">
        <f t="shared" si="97"/>
        <v>912.3</v>
      </c>
      <c r="U361" s="339">
        <f t="shared" si="87"/>
        <v>569.29999999999995</v>
      </c>
      <c r="V361" s="339">
        <f t="shared" si="88"/>
        <v>343</v>
      </c>
    </row>
    <row r="362" spans="1:22" s="343" customFormat="1" ht="42" customHeight="1" x14ac:dyDescent="0.3">
      <c r="A362" s="344" t="s">
        <v>607</v>
      </c>
      <c r="B362" s="352" t="s">
        <v>72</v>
      </c>
      <c r="C362" s="352" t="s">
        <v>60</v>
      </c>
      <c r="D362" s="346"/>
      <c r="E362" s="346"/>
      <c r="F362" s="346"/>
      <c r="G362" s="346">
        <f t="shared" si="95"/>
        <v>0</v>
      </c>
      <c r="H362" s="346"/>
      <c r="I362" s="346"/>
      <c r="J362" s="346"/>
      <c r="K362" s="342"/>
      <c r="L362" s="342">
        <v>569.29999999999995</v>
      </c>
      <c r="M362" s="342"/>
      <c r="N362" s="342"/>
      <c r="O362" s="342">
        <v>343</v>
      </c>
      <c r="P362" s="342"/>
      <c r="Q362" s="342"/>
      <c r="R362" s="342"/>
      <c r="S362" s="340">
        <f t="shared" si="86"/>
        <v>912.3</v>
      </c>
      <c r="T362" s="346">
        <f t="shared" si="97"/>
        <v>912.3</v>
      </c>
      <c r="U362" s="339">
        <f t="shared" si="87"/>
        <v>569.29999999999995</v>
      </c>
      <c r="V362" s="339">
        <f t="shared" si="88"/>
        <v>343</v>
      </c>
    </row>
    <row r="363" spans="1:22" s="343" customFormat="1" ht="42" customHeight="1" x14ac:dyDescent="0.3">
      <c r="A363" s="344" t="s">
        <v>608</v>
      </c>
      <c r="B363" s="352" t="s">
        <v>72</v>
      </c>
      <c r="C363" s="352" t="s">
        <v>60</v>
      </c>
      <c r="D363" s="346"/>
      <c r="E363" s="346"/>
      <c r="F363" s="346"/>
      <c r="G363" s="346">
        <f t="shared" si="95"/>
        <v>0</v>
      </c>
      <c r="H363" s="346"/>
      <c r="I363" s="346"/>
      <c r="J363" s="346"/>
      <c r="K363" s="342"/>
      <c r="L363" s="342">
        <v>738.2</v>
      </c>
      <c r="M363" s="342"/>
      <c r="N363" s="342"/>
      <c r="O363" s="342">
        <v>566.5</v>
      </c>
      <c r="P363" s="342"/>
      <c r="Q363" s="342"/>
      <c r="R363" s="342"/>
      <c r="S363" s="340">
        <f t="shared" si="86"/>
        <v>1304.7</v>
      </c>
      <c r="T363" s="346">
        <f t="shared" si="97"/>
        <v>1304.7</v>
      </c>
      <c r="U363" s="339">
        <f t="shared" si="87"/>
        <v>738.2</v>
      </c>
      <c r="V363" s="339">
        <f t="shared" si="88"/>
        <v>566.5</v>
      </c>
    </row>
    <row r="364" spans="1:22" s="343" customFormat="1" ht="44.25" customHeight="1" x14ac:dyDescent="0.3">
      <c r="A364" s="344" t="s">
        <v>878</v>
      </c>
      <c r="B364" s="352" t="s">
        <v>72</v>
      </c>
      <c r="C364" s="352" t="s">
        <v>60</v>
      </c>
      <c r="D364" s="346">
        <f t="shared" si="82"/>
        <v>1008</v>
      </c>
      <c r="E364" s="346">
        <v>1008</v>
      </c>
      <c r="F364" s="346"/>
      <c r="G364" s="346">
        <f>SUM(H364:I364)</f>
        <v>825</v>
      </c>
      <c r="H364" s="346">
        <f>SUM(H365:H373)</f>
        <v>825</v>
      </c>
      <c r="I364" s="346">
        <f t="shared" ref="I364:Q364" si="98">SUM(I365:I373)</f>
        <v>0</v>
      </c>
      <c r="J364" s="346"/>
      <c r="K364" s="346">
        <f t="shared" si="98"/>
        <v>0</v>
      </c>
      <c r="L364" s="346">
        <f t="shared" si="98"/>
        <v>0</v>
      </c>
      <c r="M364" s="346"/>
      <c r="N364" s="346">
        <f t="shared" si="98"/>
        <v>0</v>
      </c>
      <c r="O364" s="346">
        <f t="shared" si="98"/>
        <v>0</v>
      </c>
      <c r="P364" s="346"/>
      <c r="Q364" s="346">
        <f t="shared" si="98"/>
        <v>0</v>
      </c>
      <c r="R364" s="346"/>
      <c r="S364" s="340">
        <f t="shared" si="86"/>
        <v>0</v>
      </c>
      <c r="T364" s="346">
        <f t="shared" si="83"/>
        <v>825</v>
      </c>
      <c r="U364" s="339">
        <f t="shared" si="87"/>
        <v>825</v>
      </c>
      <c r="V364" s="339">
        <f t="shared" si="88"/>
        <v>0</v>
      </c>
    </row>
    <row r="365" spans="1:22" s="343" customFormat="1" ht="18.75" x14ac:dyDescent="0.3">
      <c r="A365" s="344" t="s">
        <v>807</v>
      </c>
      <c r="B365" s="352" t="s">
        <v>72</v>
      </c>
      <c r="C365" s="352" t="s">
        <v>60</v>
      </c>
      <c r="D365" s="346"/>
      <c r="E365" s="346"/>
      <c r="F365" s="346"/>
      <c r="G365" s="346">
        <f t="shared" ref="G365:G373" si="99">SUM(H365:I365)</f>
        <v>825</v>
      </c>
      <c r="H365" s="346">
        <v>825</v>
      </c>
      <c r="I365" s="346"/>
      <c r="J365" s="346"/>
      <c r="K365" s="342"/>
      <c r="L365" s="342"/>
      <c r="M365" s="342"/>
      <c r="N365" s="342">
        <v>-825</v>
      </c>
      <c r="O365" s="342"/>
      <c r="P365" s="342"/>
      <c r="Q365" s="342"/>
      <c r="R365" s="342"/>
      <c r="S365" s="340">
        <f t="shared" si="86"/>
        <v>-825</v>
      </c>
      <c r="T365" s="346">
        <f t="shared" ref="T365:T373" si="100">SUM(U365:V365)</f>
        <v>0</v>
      </c>
      <c r="U365" s="339">
        <f t="shared" si="87"/>
        <v>0</v>
      </c>
      <c r="V365" s="339">
        <f t="shared" si="88"/>
        <v>0</v>
      </c>
    </row>
    <row r="366" spans="1:22" s="343" customFormat="1" ht="18.75" x14ac:dyDescent="0.3">
      <c r="A366" s="344" t="s">
        <v>649</v>
      </c>
      <c r="B366" s="352" t="s">
        <v>72</v>
      </c>
      <c r="C366" s="352" t="s">
        <v>60</v>
      </c>
      <c r="D366" s="346"/>
      <c r="E366" s="346"/>
      <c r="F366" s="346"/>
      <c r="G366" s="346">
        <f t="shared" si="99"/>
        <v>0</v>
      </c>
      <c r="H366" s="346"/>
      <c r="I366" s="346"/>
      <c r="J366" s="346"/>
      <c r="K366" s="342"/>
      <c r="L366" s="342"/>
      <c r="M366" s="342"/>
      <c r="N366" s="342">
        <v>75</v>
      </c>
      <c r="O366" s="342"/>
      <c r="P366" s="342"/>
      <c r="Q366" s="342"/>
      <c r="R366" s="342"/>
      <c r="S366" s="340">
        <f t="shared" si="86"/>
        <v>75</v>
      </c>
      <c r="T366" s="346">
        <f t="shared" si="100"/>
        <v>75</v>
      </c>
      <c r="U366" s="339">
        <f t="shared" si="87"/>
        <v>75</v>
      </c>
      <c r="V366" s="339">
        <f t="shared" si="88"/>
        <v>0</v>
      </c>
    </row>
    <row r="367" spans="1:22" s="343" customFormat="1" ht="18.75" x14ac:dyDescent="0.3">
      <c r="A367" s="344" t="s">
        <v>650</v>
      </c>
      <c r="B367" s="352" t="s">
        <v>72</v>
      </c>
      <c r="C367" s="352" t="s">
        <v>60</v>
      </c>
      <c r="D367" s="346"/>
      <c r="E367" s="346"/>
      <c r="F367" s="346"/>
      <c r="G367" s="346">
        <f t="shared" si="99"/>
        <v>0</v>
      </c>
      <c r="H367" s="346"/>
      <c r="I367" s="346"/>
      <c r="J367" s="346"/>
      <c r="K367" s="342"/>
      <c r="L367" s="342"/>
      <c r="M367" s="342"/>
      <c r="N367" s="342">
        <v>75</v>
      </c>
      <c r="O367" s="342"/>
      <c r="P367" s="342"/>
      <c r="Q367" s="342"/>
      <c r="R367" s="342"/>
      <c r="S367" s="340">
        <f t="shared" si="86"/>
        <v>75</v>
      </c>
      <c r="T367" s="346">
        <f t="shared" si="100"/>
        <v>75</v>
      </c>
      <c r="U367" s="339">
        <f t="shared" si="87"/>
        <v>75</v>
      </c>
      <c r="V367" s="339">
        <f t="shared" si="88"/>
        <v>0</v>
      </c>
    </row>
    <row r="368" spans="1:22" s="343" customFormat="1" ht="18.75" x14ac:dyDescent="0.3">
      <c r="A368" s="344" t="s">
        <v>605</v>
      </c>
      <c r="B368" s="352" t="s">
        <v>72</v>
      </c>
      <c r="C368" s="352" t="s">
        <v>60</v>
      </c>
      <c r="D368" s="346"/>
      <c r="E368" s="346"/>
      <c r="F368" s="346"/>
      <c r="G368" s="346">
        <f t="shared" si="99"/>
        <v>0</v>
      </c>
      <c r="H368" s="346"/>
      <c r="I368" s="346"/>
      <c r="J368" s="346"/>
      <c r="K368" s="342"/>
      <c r="L368" s="342"/>
      <c r="M368" s="342"/>
      <c r="N368" s="342">
        <v>75</v>
      </c>
      <c r="O368" s="342"/>
      <c r="P368" s="342"/>
      <c r="Q368" s="342"/>
      <c r="R368" s="342"/>
      <c r="S368" s="340">
        <f t="shared" si="86"/>
        <v>75</v>
      </c>
      <c r="T368" s="346">
        <f t="shared" si="100"/>
        <v>75</v>
      </c>
      <c r="U368" s="339">
        <f t="shared" si="87"/>
        <v>75</v>
      </c>
      <c r="V368" s="339">
        <f t="shared" si="88"/>
        <v>0</v>
      </c>
    </row>
    <row r="369" spans="1:22" s="343" customFormat="1" ht="18.75" x14ac:dyDescent="0.3">
      <c r="A369" s="344" t="s">
        <v>606</v>
      </c>
      <c r="B369" s="352" t="s">
        <v>72</v>
      </c>
      <c r="C369" s="352" t="s">
        <v>60</v>
      </c>
      <c r="D369" s="346"/>
      <c r="E369" s="346"/>
      <c r="F369" s="346"/>
      <c r="G369" s="346">
        <f t="shared" si="99"/>
        <v>0</v>
      </c>
      <c r="H369" s="346"/>
      <c r="I369" s="346"/>
      <c r="J369" s="346"/>
      <c r="K369" s="342"/>
      <c r="L369" s="342"/>
      <c r="M369" s="342"/>
      <c r="N369" s="342">
        <v>225</v>
      </c>
      <c r="O369" s="342"/>
      <c r="P369" s="342"/>
      <c r="Q369" s="342"/>
      <c r="R369" s="342"/>
      <c r="S369" s="340">
        <f t="shared" si="86"/>
        <v>225</v>
      </c>
      <c r="T369" s="346">
        <f t="shared" si="100"/>
        <v>225</v>
      </c>
      <c r="U369" s="339">
        <f t="shared" si="87"/>
        <v>225</v>
      </c>
      <c r="V369" s="339">
        <f t="shared" si="88"/>
        <v>0</v>
      </c>
    </row>
    <row r="370" spans="1:22" s="343" customFormat="1" ht="18.75" x14ac:dyDescent="0.3">
      <c r="A370" s="344" t="s">
        <v>609</v>
      </c>
      <c r="B370" s="352" t="s">
        <v>72</v>
      </c>
      <c r="C370" s="352" t="s">
        <v>60</v>
      </c>
      <c r="D370" s="346"/>
      <c r="E370" s="346"/>
      <c r="F370" s="346"/>
      <c r="G370" s="346">
        <f t="shared" si="99"/>
        <v>0</v>
      </c>
      <c r="H370" s="346"/>
      <c r="I370" s="346"/>
      <c r="J370" s="346"/>
      <c r="K370" s="342"/>
      <c r="L370" s="342"/>
      <c r="M370" s="342"/>
      <c r="N370" s="342">
        <v>150</v>
      </c>
      <c r="O370" s="342"/>
      <c r="P370" s="342"/>
      <c r="Q370" s="342"/>
      <c r="R370" s="342"/>
      <c r="S370" s="340">
        <f t="shared" si="86"/>
        <v>150</v>
      </c>
      <c r="T370" s="346">
        <f t="shared" si="100"/>
        <v>150</v>
      </c>
      <c r="U370" s="339">
        <f t="shared" si="87"/>
        <v>150</v>
      </c>
      <c r="V370" s="339">
        <f t="shared" si="88"/>
        <v>0</v>
      </c>
    </row>
    <row r="371" spans="1:22" s="343" customFormat="1" ht="18.75" x14ac:dyDescent="0.3">
      <c r="A371" s="344" t="s">
        <v>607</v>
      </c>
      <c r="B371" s="352" t="s">
        <v>72</v>
      </c>
      <c r="C371" s="352" t="s">
        <v>60</v>
      </c>
      <c r="D371" s="346"/>
      <c r="E371" s="346"/>
      <c r="F371" s="346"/>
      <c r="G371" s="346">
        <f t="shared" si="99"/>
        <v>0</v>
      </c>
      <c r="H371" s="346"/>
      <c r="I371" s="346"/>
      <c r="J371" s="346"/>
      <c r="K371" s="342"/>
      <c r="L371" s="342"/>
      <c r="M371" s="342"/>
      <c r="N371" s="342">
        <v>75</v>
      </c>
      <c r="O371" s="342"/>
      <c r="P371" s="342"/>
      <c r="Q371" s="342"/>
      <c r="R371" s="342"/>
      <c r="S371" s="340">
        <f t="shared" si="86"/>
        <v>75</v>
      </c>
      <c r="T371" s="346">
        <f t="shared" si="100"/>
        <v>75</v>
      </c>
      <c r="U371" s="339">
        <f t="shared" si="87"/>
        <v>75</v>
      </c>
      <c r="V371" s="339">
        <f t="shared" si="88"/>
        <v>0</v>
      </c>
    </row>
    <row r="372" spans="1:22" s="343" customFormat="1" ht="18.75" x14ac:dyDescent="0.3">
      <c r="A372" s="344" t="s">
        <v>608</v>
      </c>
      <c r="B372" s="352" t="s">
        <v>72</v>
      </c>
      <c r="C372" s="352" t="s">
        <v>60</v>
      </c>
      <c r="D372" s="346"/>
      <c r="E372" s="346"/>
      <c r="F372" s="346"/>
      <c r="G372" s="346">
        <f t="shared" si="99"/>
        <v>0</v>
      </c>
      <c r="H372" s="346"/>
      <c r="I372" s="346"/>
      <c r="J372" s="346"/>
      <c r="K372" s="342"/>
      <c r="L372" s="342"/>
      <c r="M372" s="342"/>
      <c r="N372" s="342">
        <v>75</v>
      </c>
      <c r="O372" s="342"/>
      <c r="P372" s="342"/>
      <c r="Q372" s="342"/>
      <c r="R372" s="342"/>
      <c r="S372" s="340">
        <f t="shared" si="86"/>
        <v>75</v>
      </c>
      <c r="T372" s="346">
        <f t="shared" si="100"/>
        <v>75</v>
      </c>
      <c r="U372" s="339">
        <f t="shared" si="87"/>
        <v>75</v>
      </c>
      <c r="V372" s="339">
        <f t="shared" si="88"/>
        <v>0</v>
      </c>
    </row>
    <row r="373" spans="1:22" s="343" customFormat="1" ht="18.75" x14ac:dyDescent="0.3">
      <c r="A373" s="344" t="s">
        <v>293</v>
      </c>
      <c r="B373" s="352" t="s">
        <v>72</v>
      </c>
      <c r="C373" s="352" t="s">
        <v>60</v>
      </c>
      <c r="D373" s="346"/>
      <c r="E373" s="346"/>
      <c r="F373" s="346"/>
      <c r="G373" s="346">
        <f t="shared" si="99"/>
        <v>0</v>
      </c>
      <c r="H373" s="346"/>
      <c r="I373" s="346"/>
      <c r="J373" s="346"/>
      <c r="K373" s="342"/>
      <c r="L373" s="342"/>
      <c r="M373" s="342"/>
      <c r="N373" s="342">
        <v>75</v>
      </c>
      <c r="O373" s="342"/>
      <c r="P373" s="342"/>
      <c r="Q373" s="342"/>
      <c r="R373" s="342"/>
      <c r="S373" s="340">
        <f t="shared" si="86"/>
        <v>75</v>
      </c>
      <c r="T373" s="346">
        <f t="shared" si="100"/>
        <v>75</v>
      </c>
      <c r="U373" s="339">
        <f t="shared" si="87"/>
        <v>75</v>
      </c>
      <c r="V373" s="339">
        <f t="shared" si="88"/>
        <v>0</v>
      </c>
    </row>
    <row r="374" spans="1:22" s="343" customFormat="1" ht="60" customHeight="1" x14ac:dyDescent="0.3">
      <c r="A374" s="336" t="s">
        <v>887</v>
      </c>
      <c r="B374" s="352" t="s">
        <v>72</v>
      </c>
      <c r="C374" s="352" t="s">
        <v>60</v>
      </c>
      <c r="D374" s="346"/>
      <c r="E374" s="346"/>
      <c r="F374" s="346"/>
      <c r="G374" s="346">
        <f t="shared" si="90"/>
        <v>878</v>
      </c>
      <c r="H374" s="342">
        <f>SUM(H375:H377)</f>
        <v>44</v>
      </c>
      <c r="I374" s="342">
        <f t="shared" ref="I374:N374" si="101">SUM(I375:I377)</f>
        <v>834</v>
      </c>
      <c r="J374" s="342"/>
      <c r="K374" s="342">
        <f t="shared" si="101"/>
        <v>0</v>
      </c>
      <c r="L374" s="342">
        <f t="shared" si="101"/>
        <v>0</v>
      </c>
      <c r="M374" s="342"/>
      <c r="N374" s="342">
        <f t="shared" si="101"/>
        <v>0</v>
      </c>
      <c r="O374" s="342"/>
      <c r="P374" s="342"/>
      <c r="Q374" s="342"/>
      <c r="R374" s="342"/>
      <c r="S374" s="340">
        <f t="shared" si="86"/>
        <v>0</v>
      </c>
      <c r="T374" s="346">
        <f t="shared" si="83"/>
        <v>878</v>
      </c>
      <c r="U374" s="339">
        <f t="shared" si="87"/>
        <v>44</v>
      </c>
      <c r="V374" s="339">
        <f t="shared" si="88"/>
        <v>834</v>
      </c>
    </row>
    <row r="375" spans="1:22" s="343" customFormat="1" ht="29.25" customHeight="1" x14ac:dyDescent="0.3">
      <c r="A375" s="344" t="s">
        <v>675</v>
      </c>
      <c r="B375" s="352" t="s">
        <v>72</v>
      </c>
      <c r="C375" s="352" t="s">
        <v>60</v>
      </c>
      <c r="D375" s="346"/>
      <c r="E375" s="346"/>
      <c r="F375" s="346"/>
      <c r="G375" s="346">
        <f t="shared" si="90"/>
        <v>381</v>
      </c>
      <c r="H375" s="342">
        <v>19</v>
      </c>
      <c r="I375" s="346">
        <v>362</v>
      </c>
      <c r="J375" s="346"/>
      <c r="K375" s="342"/>
      <c r="L375" s="342"/>
      <c r="M375" s="342"/>
      <c r="N375" s="342"/>
      <c r="O375" s="342"/>
      <c r="P375" s="342"/>
      <c r="Q375" s="342"/>
      <c r="R375" s="342"/>
      <c r="S375" s="340">
        <f t="shared" si="86"/>
        <v>0</v>
      </c>
      <c r="T375" s="346">
        <f t="shared" si="83"/>
        <v>381</v>
      </c>
      <c r="U375" s="339">
        <f t="shared" si="87"/>
        <v>19</v>
      </c>
      <c r="V375" s="339">
        <f t="shared" si="88"/>
        <v>362</v>
      </c>
    </row>
    <row r="376" spans="1:22" s="343" customFormat="1" ht="29.25" customHeight="1" x14ac:dyDescent="0.3">
      <c r="A376" s="344" t="s">
        <v>676</v>
      </c>
      <c r="B376" s="352" t="s">
        <v>72</v>
      </c>
      <c r="C376" s="352" t="s">
        <v>60</v>
      </c>
      <c r="D376" s="346"/>
      <c r="E376" s="346"/>
      <c r="F376" s="346"/>
      <c r="G376" s="346">
        <f t="shared" si="90"/>
        <v>252.6</v>
      </c>
      <c r="H376" s="342">
        <v>12.6</v>
      </c>
      <c r="I376" s="346">
        <v>240</v>
      </c>
      <c r="J376" s="346"/>
      <c r="K376" s="342"/>
      <c r="L376" s="342"/>
      <c r="M376" s="342"/>
      <c r="N376" s="342"/>
      <c r="O376" s="342"/>
      <c r="P376" s="342"/>
      <c r="Q376" s="342"/>
      <c r="R376" s="342"/>
      <c r="S376" s="340">
        <f t="shared" si="86"/>
        <v>0</v>
      </c>
      <c r="T376" s="346">
        <f t="shared" si="83"/>
        <v>252.6</v>
      </c>
      <c r="U376" s="339">
        <f t="shared" si="87"/>
        <v>12.6</v>
      </c>
      <c r="V376" s="339">
        <f t="shared" si="88"/>
        <v>240</v>
      </c>
    </row>
    <row r="377" spans="1:22" s="343" customFormat="1" ht="29.25" customHeight="1" x14ac:dyDescent="0.3">
      <c r="A377" s="344" t="s">
        <v>677</v>
      </c>
      <c r="B377" s="352" t="s">
        <v>72</v>
      </c>
      <c r="C377" s="352" t="s">
        <v>60</v>
      </c>
      <c r="D377" s="346"/>
      <c r="E377" s="346"/>
      <c r="F377" s="346"/>
      <c r="G377" s="346">
        <f t="shared" si="90"/>
        <v>244.4</v>
      </c>
      <c r="H377" s="342">
        <v>12.4</v>
      </c>
      <c r="I377" s="346">
        <v>232</v>
      </c>
      <c r="J377" s="346"/>
      <c r="K377" s="342"/>
      <c r="L377" s="342"/>
      <c r="M377" s="342"/>
      <c r="N377" s="342"/>
      <c r="O377" s="342"/>
      <c r="P377" s="342"/>
      <c r="Q377" s="342"/>
      <c r="R377" s="342"/>
      <c r="S377" s="340">
        <f t="shared" si="86"/>
        <v>0</v>
      </c>
      <c r="T377" s="346">
        <f t="shared" si="83"/>
        <v>244.4</v>
      </c>
      <c r="U377" s="339">
        <f t="shared" si="87"/>
        <v>12.4</v>
      </c>
      <c r="V377" s="339">
        <f t="shared" si="88"/>
        <v>232</v>
      </c>
    </row>
    <row r="378" spans="1:22" s="343" customFormat="1" ht="42.75" customHeight="1" x14ac:dyDescent="0.3">
      <c r="A378" s="344" t="s">
        <v>857</v>
      </c>
      <c r="B378" s="352" t="s">
        <v>72</v>
      </c>
      <c r="C378" s="352" t="s">
        <v>60</v>
      </c>
      <c r="D378" s="346"/>
      <c r="E378" s="346"/>
      <c r="F378" s="346"/>
      <c r="G378" s="346">
        <f t="shared" si="90"/>
        <v>0</v>
      </c>
      <c r="H378" s="342"/>
      <c r="I378" s="346"/>
      <c r="J378" s="346"/>
      <c r="K378" s="342">
        <v>1500</v>
      </c>
      <c r="L378" s="342"/>
      <c r="M378" s="342"/>
      <c r="N378" s="342"/>
      <c r="O378" s="342"/>
      <c r="P378" s="342"/>
      <c r="Q378" s="342"/>
      <c r="R378" s="342"/>
      <c r="S378" s="340">
        <f t="shared" si="86"/>
        <v>1500</v>
      </c>
      <c r="T378" s="346">
        <f t="shared" ref="T378" si="102">SUM(U378:V378)</f>
        <v>1500</v>
      </c>
      <c r="U378" s="339">
        <f t="shared" si="87"/>
        <v>1500</v>
      </c>
      <c r="V378" s="339">
        <f t="shared" si="88"/>
        <v>0</v>
      </c>
    </row>
    <row r="379" spans="1:22" s="343" customFormat="1" ht="56.25" customHeight="1" x14ac:dyDescent="0.3">
      <c r="A379" s="344" t="s">
        <v>861</v>
      </c>
      <c r="B379" s="352" t="s">
        <v>72</v>
      </c>
      <c r="C379" s="352" t="s">
        <v>60</v>
      </c>
      <c r="D379" s="346"/>
      <c r="E379" s="346"/>
      <c r="F379" s="346"/>
      <c r="G379" s="346">
        <f t="shared" si="90"/>
        <v>2894.2</v>
      </c>
      <c r="H379" s="346">
        <v>153</v>
      </c>
      <c r="I379" s="346">
        <v>2741.2</v>
      </c>
      <c r="J379" s="346"/>
      <c r="K379" s="342"/>
      <c r="L379" s="342"/>
      <c r="M379" s="342"/>
      <c r="N379" s="342"/>
      <c r="O379" s="342"/>
      <c r="P379" s="342"/>
      <c r="Q379" s="342"/>
      <c r="R379" s="342"/>
      <c r="S379" s="340">
        <f t="shared" si="86"/>
        <v>0</v>
      </c>
      <c r="T379" s="346">
        <f t="shared" si="83"/>
        <v>2894.2</v>
      </c>
      <c r="U379" s="339">
        <f t="shared" si="87"/>
        <v>153</v>
      </c>
      <c r="V379" s="339">
        <f t="shared" si="88"/>
        <v>2741.2</v>
      </c>
    </row>
    <row r="380" spans="1:22" s="343" customFormat="1" ht="44.25" customHeight="1" x14ac:dyDescent="0.3">
      <c r="A380" s="344" t="s">
        <v>829</v>
      </c>
      <c r="B380" s="352" t="s">
        <v>72</v>
      </c>
      <c r="C380" s="352" t="s">
        <v>60</v>
      </c>
      <c r="D380" s="346"/>
      <c r="E380" s="346"/>
      <c r="F380" s="346"/>
      <c r="G380" s="346">
        <f t="shared" si="90"/>
        <v>0</v>
      </c>
      <c r="H380" s="346">
        <f>H381+H382+H383+H384+H385</f>
        <v>0</v>
      </c>
      <c r="I380" s="346">
        <f>I381+I382+I383+I384+I385</f>
        <v>0</v>
      </c>
      <c r="J380" s="346">
        <f t="shared" ref="J380:R380" si="103">J381+J382+J383+J384+J385</f>
        <v>0</v>
      </c>
      <c r="K380" s="346">
        <f t="shared" si="103"/>
        <v>0</v>
      </c>
      <c r="L380" s="346">
        <f t="shared" si="103"/>
        <v>0</v>
      </c>
      <c r="M380" s="346"/>
      <c r="N380" s="346">
        <f t="shared" si="103"/>
        <v>0</v>
      </c>
      <c r="O380" s="346">
        <f t="shared" si="103"/>
        <v>0</v>
      </c>
      <c r="P380" s="346"/>
      <c r="Q380" s="346">
        <f t="shared" si="103"/>
        <v>279</v>
      </c>
      <c r="R380" s="346">
        <f t="shared" si="103"/>
        <v>0</v>
      </c>
      <c r="S380" s="340">
        <f t="shared" si="86"/>
        <v>279</v>
      </c>
      <c r="T380" s="346">
        <f t="shared" ref="T380:T385" si="104">SUM(U380:V380)</f>
        <v>279</v>
      </c>
      <c r="U380" s="339">
        <f t="shared" si="87"/>
        <v>0</v>
      </c>
      <c r="V380" s="339">
        <f t="shared" si="88"/>
        <v>279</v>
      </c>
    </row>
    <row r="381" spans="1:22" s="343" customFormat="1" ht="27" customHeight="1" x14ac:dyDescent="0.3">
      <c r="A381" s="344" t="s">
        <v>649</v>
      </c>
      <c r="B381" s="352" t="s">
        <v>72</v>
      </c>
      <c r="C381" s="352" t="s">
        <v>60</v>
      </c>
      <c r="D381" s="346"/>
      <c r="E381" s="346"/>
      <c r="F381" s="346"/>
      <c r="G381" s="346">
        <f t="shared" si="90"/>
        <v>0</v>
      </c>
      <c r="H381" s="346"/>
      <c r="I381" s="346"/>
      <c r="J381" s="346"/>
      <c r="K381" s="342"/>
      <c r="L381" s="342"/>
      <c r="M381" s="342"/>
      <c r="N381" s="342"/>
      <c r="O381" s="342"/>
      <c r="P381" s="342"/>
      <c r="Q381" s="342">
        <v>45</v>
      </c>
      <c r="R381" s="342"/>
      <c r="S381" s="340">
        <f t="shared" si="86"/>
        <v>45</v>
      </c>
      <c r="T381" s="346">
        <f t="shared" si="104"/>
        <v>45</v>
      </c>
      <c r="U381" s="339">
        <f t="shared" si="87"/>
        <v>0</v>
      </c>
      <c r="V381" s="339">
        <f t="shared" si="88"/>
        <v>45</v>
      </c>
    </row>
    <row r="382" spans="1:22" s="343" customFormat="1" ht="36" customHeight="1" x14ac:dyDescent="0.3">
      <c r="A382" s="344" t="s">
        <v>650</v>
      </c>
      <c r="B382" s="352" t="s">
        <v>72</v>
      </c>
      <c r="C382" s="352" t="s">
        <v>60</v>
      </c>
      <c r="D382" s="346"/>
      <c r="E382" s="346"/>
      <c r="F382" s="346"/>
      <c r="G382" s="346">
        <f t="shared" si="90"/>
        <v>0</v>
      </c>
      <c r="H382" s="346"/>
      <c r="I382" s="346"/>
      <c r="J382" s="346"/>
      <c r="K382" s="342"/>
      <c r="L382" s="342"/>
      <c r="M382" s="342"/>
      <c r="N382" s="342"/>
      <c r="O382" s="342"/>
      <c r="P382" s="342"/>
      <c r="Q382" s="342">
        <v>94.5</v>
      </c>
      <c r="R382" s="342"/>
      <c r="S382" s="340">
        <f t="shared" si="86"/>
        <v>94.5</v>
      </c>
      <c r="T382" s="346">
        <f t="shared" si="104"/>
        <v>94.5</v>
      </c>
      <c r="U382" s="339">
        <f t="shared" si="87"/>
        <v>0</v>
      </c>
      <c r="V382" s="339">
        <f t="shared" si="88"/>
        <v>94.5</v>
      </c>
    </row>
    <row r="383" spans="1:22" s="343" customFormat="1" ht="39" customHeight="1" x14ac:dyDescent="0.3">
      <c r="A383" s="344" t="s">
        <v>605</v>
      </c>
      <c r="B383" s="352" t="s">
        <v>72</v>
      </c>
      <c r="C383" s="352" t="s">
        <v>60</v>
      </c>
      <c r="D383" s="346"/>
      <c r="E383" s="346"/>
      <c r="F383" s="346"/>
      <c r="G383" s="346">
        <f t="shared" si="90"/>
        <v>0</v>
      </c>
      <c r="H383" s="346"/>
      <c r="I383" s="346"/>
      <c r="J383" s="346"/>
      <c r="K383" s="342"/>
      <c r="L383" s="342"/>
      <c r="M383" s="342"/>
      <c r="N383" s="342"/>
      <c r="O383" s="342"/>
      <c r="P383" s="342"/>
      <c r="Q383" s="342">
        <v>66</v>
      </c>
      <c r="R383" s="342"/>
      <c r="S383" s="340">
        <f t="shared" si="86"/>
        <v>66</v>
      </c>
      <c r="T383" s="346">
        <f t="shared" si="104"/>
        <v>66</v>
      </c>
      <c r="U383" s="339">
        <f t="shared" si="87"/>
        <v>0</v>
      </c>
      <c r="V383" s="339">
        <f t="shared" si="88"/>
        <v>66</v>
      </c>
    </row>
    <row r="384" spans="1:22" s="343" customFormat="1" ht="28.5" customHeight="1" x14ac:dyDescent="0.3">
      <c r="A384" s="344" t="s">
        <v>606</v>
      </c>
      <c r="B384" s="352" t="s">
        <v>72</v>
      </c>
      <c r="C384" s="352" t="s">
        <v>60</v>
      </c>
      <c r="D384" s="346"/>
      <c r="E384" s="346"/>
      <c r="F384" s="346"/>
      <c r="G384" s="346">
        <f t="shared" si="90"/>
        <v>0</v>
      </c>
      <c r="H384" s="346"/>
      <c r="I384" s="346"/>
      <c r="J384" s="346"/>
      <c r="K384" s="342"/>
      <c r="L384" s="342"/>
      <c r="M384" s="342"/>
      <c r="N384" s="342"/>
      <c r="O384" s="342"/>
      <c r="P384" s="342"/>
      <c r="Q384" s="342">
        <v>28.5</v>
      </c>
      <c r="R384" s="342"/>
      <c r="S384" s="340">
        <f t="shared" si="86"/>
        <v>28.5</v>
      </c>
      <c r="T384" s="346">
        <f t="shared" si="104"/>
        <v>28.5</v>
      </c>
      <c r="U384" s="339">
        <f t="shared" si="87"/>
        <v>0</v>
      </c>
      <c r="V384" s="339">
        <f t="shared" si="88"/>
        <v>28.5</v>
      </c>
    </row>
    <row r="385" spans="1:22" s="343" customFormat="1" ht="31.5" customHeight="1" x14ac:dyDescent="0.3">
      <c r="A385" s="344" t="s">
        <v>609</v>
      </c>
      <c r="B385" s="352" t="s">
        <v>72</v>
      </c>
      <c r="C385" s="352" t="s">
        <v>60</v>
      </c>
      <c r="D385" s="346"/>
      <c r="E385" s="346"/>
      <c r="F385" s="346"/>
      <c r="G385" s="346">
        <f t="shared" si="90"/>
        <v>0</v>
      </c>
      <c r="H385" s="346"/>
      <c r="I385" s="346"/>
      <c r="J385" s="346"/>
      <c r="K385" s="342"/>
      <c r="L385" s="342"/>
      <c r="M385" s="342"/>
      <c r="N385" s="342"/>
      <c r="O385" s="342"/>
      <c r="P385" s="342"/>
      <c r="Q385" s="342">
        <v>45</v>
      </c>
      <c r="R385" s="342"/>
      <c r="S385" s="340">
        <f t="shared" si="86"/>
        <v>45</v>
      </c>
      <c r="T385" s="346">
        <f t="shared" si="104"/>
        <v>45</v>
      </c>
      <c r="U385" s="339">
        <f t="shared" si="87"/>
        <v>0</v>
      </c>
      <c r="V385" s="339">
        <f t="shared" si="88"/>
        <v>45</v>
      </c>
    </row>
    <row r="386" spans="1:22" s="343" customFormat="1" ht="16.5" customHeight="1" x14ac:dyDescent="0.3">
      <c r="A386" s="336" t="s">
        <v>153</v>
      </c>
      <c r="B386" s="353" t="s">
        <v>72</v>
      </c>
      <c r="C386" s="353" t="s">
        <v>92</v>
      </c>
      <c r="D386" s="338">
        <f t="shared" si="82"/>
        <v>169050.6</v>
      </c>
      <c r="E386" s="338">
        <f>SUM(E387+E388+E389+E391+E413+E415+E423+E424+E425)</f>
        <v>101724.5</v>
      </c>
      <c r="F386" s="338">
        <f>SUM(F387+F388+F389+F391+F413+F415+F423+F424+F425)</f>
        <v>67326.100000000006</v>
      </c>
      <c r="G386" s="338">
        <f t="shared" si="90"/>
        <v>162130.5</v>
      </c>
      <c r="H386" s="338">
        <f>SUM(H387+H388+H389+H390+H391+H413+H415+H423+H424+H425)</f>
        <v>99797.2</v>
      </c>
      <c r="I386" s="338">
        <f>SUM(I387+I388+I389+I390+I391+I413+I415+I423+I424+I425)</f>
        <v>62333.299999999996</v>
      </c>
      <c r="J386" s="338"/>
      <c r="K386" s="338">
        <f>SUM(K387+K388+K389+K391+K413+K415+K423+K424+K425)</f>
        <v>0</v>
      </c>
      <c r="L386" s="338">
        <f>SUM(L387+L388+L389+L391+L413+L415+L423+L424+L425+L390)</f>
        <v>-3480</v>
      </c>
      <c r="M386" s="338"/>
      <c r="N386" s="338"/>
      <c r="O386" s="342">
        <f>SUM(O415+O424)</f>
        <v>-2320</v>
      </c>
      <c r="P386" s="342"/>
      <c r="Q386" s="342"/>
      <c r="R386" s="342"/>
      <c r="S386" s="340">
        <f t="shared" si="86"/>
        <v>-5800</v>
      </c>
      <c r="T386" s="338">
        <f t="shared" si="83"/>
        <v>156330.5</v>
      </c>
      <c r="U386" s="339">
        <f t="shared" si="87"/>
        <v>96317.2</v>
      </c>
      <c r="V386" s="339">
        <f t="shared" si="88"/>
        <v>60013.299999999996</v>
      </c>
    </row>
    <row r="387" spans="1:22" s="343" customFormat="1" ht="27.75" customHeight="1" x14ac:dyDescent="0.3">
      <c r="A387" s="344" t="s">
        <v>296</v>
      </c>
      <c r="B387" s="352" t="s">
        <v>72</v>
      </c>
      <c r="C387" s="352" t="s">
        <v>92</v>
      </c>
      <c r="D387" s="346">
        <f t="shared" si="82"/>
        <v>20481</v>
      </c>
      <c r="E387" s="346">
        <v>20481</v>
      </c>
      <c r="F387" s="346"/>
      <c r="G387" s="346">
        <f t="shared" si="90"/>
        <v>20359</v>
      </c>
      <c r="H387" s="346">
        <v>20359</v>
      </c>
      <c r="I387" s="346"/>
      <c r="J387" s="346"/>
      <c r="K387" s="342"/>
      <c r="L387" s="342"/>
      <c r="M387" s="342"/>
      <c r="N387" s="342"/>
      <c r="O387" s="342"/>
      <c r="P387" s="342"/>
      <c r="Q387" s="342"/>
      <c r="R387" s="342"/>
      <c r="S387" s="340">
        <f t="shared" si="86"/>
        <v>0</v>
      </c>
      <c r="T387" s="346">
        <f>SUM(U387:V387)</f>
        <v>20359</v>
      </c>
      <c r="U387" s="339">
        <f t="shared" si="87"/>
        <v>20359</v>
      </c>
      <c r="V387" s="339">
        <f t="shared" si="88"/>
        <v>0</v>
      </c>
    </row>
    <row r="388" spans="1:22" s="343" customFormat="1" ht="18.75" customHeight="1" x14ac:dyDescent="0.3">
      <c r="A388" s="344" t="s">
        <v>295</v>
      </c>
      <c r="B388" s="352" t="s">
        <v>72</v>
      </c>
      <c r="C388" s="352" t="s">
        <v>92</v>
      </c>
      <c r="D388" s="346">
        <f t="shared" si="82"/>
        <v>28762.799999999999</v>
      </c>
      <c r="E388" s="346">
        <v>28762.799999999999</v>
      </c>
      <c r="F388" s="346"/>
      <c r="G388" s="346">
        <f t="shared" si="90"/>
        <v>28864.9</v>
      </c>
      <c r="H388" s="346">
        <v>28864.9</v>
      </c>
      <c r="I388" s="346"/>
      <c r="J388" s="346"/>
      <c r="K388" s="342"/>
      <c r="L388" s="342"/>
      <c r="M388" s="342"/>
      <c r="N388" s="342"/>
      <c r="O388" s="342"/>
      <c r="P388" s="342"/>
      <c r="Q388" s="342"/>
      <c r="R388" s="342"/>
      <c r="S388" s="340">
        <f t="shared" si="86"/>
        <v>0</v>
      </c>
      <c r="T388" s="346">
        <f t="shared" si="83"/>
        <v>28864.9</v>
      </c>
      <c r="U388" s="339">
        <f t="shared" si="87"/>
        <v>28864.9</v>
      </c>
      <c r="V388" s="339">
        <f t="shared" si="88"/>
        <v>0</v>
      </c>
    </row>
    <row r="389" spans="1:22" s="343" customFormat="1" ht="24.75" hidden="1" customHeight="1" x14ac:dyDescent="0.3">
      <c r="A389" s="344" t="s">
        <v>23</v>
      </c>
      <c r="B389" s="352" t="s">
        <v>72</v>
      </c>
      <c r="C389" s="352" t="s">
        <v>92</v>
      </c>
      <c r="D389" s="346">
        <f t="shared" si="82"/>
        <v>0</v>
      </c>
      <c r="E389" s="346"/>
      <c r="F389" s="346"/>
      <c r="G389" s="346">
        <f t="shared" si="90"/>
        <v>0</v>
      </c>
      <c r="H389" s="346"/>
      <c r="I389" s="346"/>
      <c r="J389" s="346"/>
      <c r="K389" s="342"/>
      <c r="L389" s="342"/>
      <c r="M389" s="342"/>
      <c r="N389" s="342"/>
      <c r="O389" s="342"/>
      <c r="P389" s="342"/>
      <c r="Q389" s="342"/>
      <c r="R389" s="342"/>
      <c r="S389" s="340">
        <f t="shared" si="86"/>
        <v>0</v>
      </c>
      <c r="T389" s="346">
        <f t="shared" ref="T389:T390" si="105">SUM(U389:V389)</f>
        <v>0</v>
      </c>
      <c r="U389" s="339">
        <f t="shared" si="87"/>
        <v>0</v>
      </c>
      <c r="V389" s="339">
        <f t="shared" si="88"/>
        <v>0</v>
      </c>
    </row>
    <row r="390" spans="1:22" s="343" customFormat="1" ht="62.25" hidden="1" customHeight="1" x14ac:dyDescent="0.3">
      <c r="A390" s="344" t="s">
        <v>768</v>
      </c>
      <c r="B390" s="352" t="s">
        <v>72</v>
      </c>
      <c r="C390" s="352" t="s">
        <v>92</v>
      </c>
      <c r="D390" s="346"/>
      <c r="E390" s="346"/>
      <c r="F390" s="346"/>
      <c r="G390" s="346">
        <f t="shared" si="90"/>
        <v>0</v>
      </c>
      <c r="H390" s="346">
        <v>0</v>
      </c>
      <c r="I390" s="346"/>
      <c r="J390" s="346"/>
      <c r="K390" s="342"/>
      <c r="L390" s="342"/>
      <c r="M390" s="342"/>
      <c r="N390" s="342"/>
      <c r="O390" s="342"/>
      <c r="P390" s="342"/>
      <c r="Q390" s="342"/>
      <c r="R390" s="342"/>
      <c r="S390" s="340">
        <f t="shared" ref="S390:S453" si="106">SUM(J390:R390)</f>
        <v>0</v>
      </c>
      <c r="T390" s="346">
        <f t="shared" si="105"/>
        <v>0</v>
      </c>
      <c r="U390" s="339">
        <f t="shared" ref="U390:U425" si="107">H390+J390+K390+L390+N390</f>
        <v>0</v>
      </c>
      <c r="V390" s="339">
        <f t="shared" ref="V390:V426" si="108">I390+O390+Q390+R390</f>
        <v>0</v>
      </c>
    </row>
    <row r="391" spans="1:22" s="343" customFormat="1" ht="39.75" customHeight="1" x14ac:dyDescent="0.3">
      <c r="A391" s="344" t="s">
        <v>888</v>
      </c>
      <c r="B391" s="352" t="s">
        <v>72</v>
      </c>
      <c r="C391" s="352" t="s">
        <v>92</v>
      </c>
      <c r="D391" s="346">
        <f t="shared" ref="D391:D457" si="109">SUM(E391:F391)</f>
        <v>2423</v>
      </c>
      <c r="E391" s="346">
        <v>2423</v>
      </c>
      <c r="F391" s="346"/>
      <c r="G391" s="346">
        <f t="shared" si="90"/>
        <v>3291.9</v>
      </c>
      <c r="H391" s="346">
        <f>H392+H412+H410+H409+H408</f>
        <v>3291.9</v>
      </c>
      <c r="I391" s="346"/>
      <c r="J391" s="346"/>
      <c r="K391" s="342">
        <f>K392+K412+K410+K408+K409</f>
        <v>0</v>
      </c>
      <c r="L391" s="342">
        <f t="shared" ref="L391:Q391" si="110">L392+L412</f>
        <v>0</v>
      </c>
      <c r="M391" s="342"/>
      <c r="N391" s="342"/>
      <c r="O391" s="342">
        <f t="shared" si="110"/>
        <v>0</v>
      </c>
      <c r="P391" s="342"/>
      <c r="Q391" s="342">
        <f t="shared" si="110"/>
        <v>0</v>
      </c>
      <c r="R391" s="342"/>
      <c r="S391" s="340">
        <f t="shared" si="106"/>
        <v>0</v>
      </c>
      <c r="T391" s="346">
        <f t="shared" ref="T391:T457" si="111">SUM(U391:V391)</f>
        <v>3291.9</v>
      </c>
      <c r="U391" s="339">
        <f t="shared" si="107"/>
        <v>3291.9</v>
      </c>
      <c r="V391" s="339">
        <f t="shared" si="108"/>
        <v>0</v>
      </c>
    </row>
    <row r="392" spans="1:22" s="343" customFormat="1" ht="18.75" x14ac:dyDescent="0.3">
      <c r="A392" s="344" t="s">
        <v>51</v>
      </c>
      <c r="B392" s="352" t="s">
        <v>72</v>
      </c>
      <c r="C392" s="352" t="s">
        <v>92</v>
      </c>
      <c r="D392" s="346">
        <f t="shared" si="109"/>
        <v>0</v>
      </c>
      <c r="E392" s="346"/>
      <c r="F392" s="346"/>
      <c r="G392" s="346">
        <f t="shared" si="90"/>
        <v>2764.3</v>
      </c>
      <c r="H392" s="346">
        <v>2764.3</v>
      </c>
      <c r="I392" s="346"/>
      <c r="J392" s="346"/>
      <c r="K392" s="342"/>
      <c r="L392" s="342"/>
      <c r="M392" s="342"/>
      <c r="N392" s="342"/>
      <c r="O392" s="342"/>
      <c r="P392" s="342"/>
      <c r="Q392" s="342"/>
      <c r="R392" s="342"/>
      <c r="S392" s="340">
        <f t="shared" si="106"/>
        <v>0</v>
      </c>
      <c r="T392" s="346">
        <f t="shared" si="111"/>
        <v>2764.3</v>
      </c>
      <c r="U392" s="339">
        <f t="shared" si="107"/>
        <v>2764.3</v>
      </c>
      <c r="V392" s="339">
        <f t="shared" si="108"/>
        <v>0</v>
      </c>
    </row>
    <row r="393" spans="1:22" s="343" customFormat="1" ht="18.75" hidden="1" x14ac:dyDescent="0.3">
      <c r="A393" s="344" t="s">
        <v>97</v>
      </c>
      <c r="B393" s="352" t="s">
        <v>72</v>
      </c>
      <c r="C393" s="352" t="s">
        <v>92</v>
      </c>
      <c r="D393" s="346">
        <f t="shared" si="109"/>
        <v>0</v>
      </c>
      <c r="E393" s="346"/>
      <c r="F393" s="346"/>
      <c r="G393" s="346">
        <f t="shared" si="90"/>
        <v>0</v>
      </c>
      <c r="H393" s="346"/>
      <c r="I393" s="346"/>
      <c r="J393" s="346"/>
      <c r="K393" s="342"/>
      <c r="L393" s="342"/>
      <c r="M393" s="342"/>
      <c r="N393" s="342"/>
      <c r="O393" s="342"/>
      <c r="P393" s="342"/>
      <c r="Q393" s="342"/>
      <c r="R393" s="342"/>
      <c r="S393" s="340">
        <f t="shared" si="106"/>
        <v>0</v>
      </c>
      <c r="T393" s="346">
        <f t="shared" si="111"/>
        <v>0</v>
      </c>
      <c r="U393" s="339">
        <f t="shared" si="107"/>
        <v>0</v>
      </c>
      <c r="V393" s="339">
        <f t="shared" si="108"/>
        <v>0</v>
      </c>
    </row>
    <row r="394" spans="1:22" s="343" customFormat="1" ht="18.75" hidden="1" x14ac:dyDescent="0.3">
      <c r="A394" s="344" t="s">
        <v>98</v>
      </c>
      <c r="B394" s="352" t="s">
        <v>72</v>
      </c>
      <c r="C394" s="352" t="s">
        <v>92</v>
      </c>
      <c r="D394" s="346">
        <f t="shared" si="109"/>
        <v>0</v>
      </c>
      <c r="E394" s="346"/>
      <c r="F394" s="346"/>
      <c r="G394" s="346">
        <f t="shared" si="90"/>
        <v>0</v>
      </c>
      <c r="H394" s="346"/>
      <c r="I394" s="346"/>
      <c r="J394" s="346"/>
      <c r="K394" s="342"/>
      <c r="L394" s="342"/>
      <c r="M394" s="342"/>
      <c r="N394" s="342"/>
      <c r="O394" s="342"/>
      <c r="P394" s="342"/>
      <c r="Q394" s="342"/>
      <c r="R394" s="342"/>
      <c r="S394" s="340">
        <f t="shared" si="106"/>
        <v>0</v>
      </c>
      <c r="T394" s="346">
        <f t="shared" si="111"/>
        <v>0</v>
      </c>
      <c r="U394" s="339">
        <f t="shared" si="107"/>
        <v>0</v>
      </c>
      <c r="V394" s="339">
        <f t="shared" si="108"/>
        <v>0</v>
      </c>
    </row>
    <row r="395" spans="1:22" s="343" customFormat="1" ht="18.75" hidden="1" x14ac:dyDescent="0.3">
      <c r="A395" s="344" t="s">
        <v>101</v>
      </c>
      <c r="B395" s="352" t="s">
        <v>72</v>
      </c>
      <c r="C395" s="352" t="s">
        <v>92</v>
      </c>
      <c r="D395" s="346">
        <f t="shared" si="109"/>
        <v>0</v>
      </c>
      <c r="E395" s="346"/>
      <c r="F395" s="346"/>
      <c r="G395" s="346">
        <f t="shared" si="90"/>
        <v>0</v>
      </c>
      <c r="H395" s="346"/>
      <c r="I395" s="346"/>
      <c r="J395" s="346"/>
      <c r="K395" s="342"/>
      <c r="L395" s="342"/>
      <c r="M395" s="342"/>
      <c r="N395" s="342"/>
      <c r="O395" s="342"/>
      <c r="P395" s="342"/>
      <c r="Q395" s="342"/>
      <c r="R395" s="342"/>
      <c r="S395" s="340">
        <f t="shared" si="106"/>
        <v>0</v>
      </c>
      <c r="T395" s="346">
        <f t="shared" si="111"/>
        <v>0</v>
      </c>
      <c r="U395" s="339">
        <f t="shared" si="107"/>
        <v>0</v>
      </c>
      <c r="V395" s="339">
        <f t="shared" si="108"/>
        <v>0</v>
      </c>
    </row>
    <row r="396" spans="1:22" s="343" customFormat="1" ht="18.75" hidden="1" x14ac:dyDescent="0.3">
      <c r="A396" s="344" t="s">
        <v>99</v>
      </c>
      <c r="B396" s="352" t="s">
        <v>72</v>
      </c>
      <c r="C396" s="352" t="s">
        <v>92</v>
      </c>
      <c r="D396" s="346">
        <f t="shared" si="109"/>
        <v>0</v>
      </c>
      <c r="E396" s="346"/>
      <c r="F396" s="346"/>
      <c r="G396" s="346">
        <f t="shared" si="90"/>
        <v>0</v>
      </c>
      <c r="H396" s="346"/>
      <c r="I396" s="346"/>
      <c r="J396" s="346"/>
      <c r="K396" s="342"/>
      <c r="L396" s="342"/>
      <c r="M396" s="342"/>
      <c r="N396" s="342"/>
      <c r="O396" s="342"/>
      <c r="P396" s="342"/>
      <c r="Q396" s="342"/>
      <c r="R396" s="342"/>
      <c r="S396" s="340">
        <f t="shared" si="106"/>
        <v>0</v>
      </c>
      <c r="T396" s="346">
        <f t="shared" si="111"/>
        <v>0</v>
      </c>
      <c r="U396" s="339">
        <f t="shared" si="107"/>
        <v>0</v>
      </c>
      <c r="V396" s="339">
        <f t="shared" si="108"/>
        <v>0</v>
      </c>
    </row>
    <row r="397" spans="1:22" s="343" customFormat="1" ht="18.75" hidden="1" x14ac:dyDescent="0.3">
      <c r="A397" s="344" t="s">
        <v>102</v>
      </c>
      <c r="B397" s="352" t="s">
        <v>72</v>
      </c>
      <c r="C397" s="352" t="s">
        <v>92</v>
      </c>
      <c r="D397" s="346">
        <f t="shared" si="109"/>
        <v>0</v>
      </c>
      <c r="E397" s="346"/>
      <c r="F397" s="346"/>
      <c r="G397" s="346">
        <f t="shared" si="90"/>
        <v>0</v>
      </c>
      <c r="H397" s="346"/>
      <c r="I397" s="346"/>
      <c r="J397" s="346"/>
      <c r="K397" s="342"/>
      <c r="L397" s="342"/>
      <c r="M397" s="342"/>
      <c r="N397" s="342"/>
      <c r="O397" s="342"/>
      <c r="P397" s="342"/>
      <c r="Q397" s="342"/>
      <c r="R397" s="342"/>
      <c r="S397" s="340">
        <f t="shared" si="106"/>
        <v>0</v>
      </c>
      <c r="T397" s="346">
        <f t="shared" si="111"/>
        <v>0</v>
      </c>
      <c r="U397" s="339">
        <f t="shared" si="107"/>
        <v>0</v>
      </c>
      <c r="V397" s="339">
        <f t="shared" si="108"/>
        <v>0</v>
      </c>
    </row>
    <row r="398" spans="1:22" s="343" customFormat="1" ht="18.75" hidden="1" x14ac:dyDescent="0.3">
      <c r="A398" s="344" t="s">
        <v>103</v>
      </c>
      <c r="B398" s="352" t="s">
        <v>72</v>
      </c>
      <c r="C398" s="352" t="s">
        <v>92</v>
      </c>
      <c r="D398" s="346">
        <f t="shared" si="109"/>
        <v>0</v>
      </c>
      <c r="E398" s="346"/>
      <c r="F398" s="346"/>
      <c r="G398" s="346">
        <f t="shared" si="90"/>
        <v>0</v>
      </c>
      <c r="H398" s="346"/>
      <c r="I398" s="346"/>
      <c r="J398" s="346"/>
      <c r="K398" s="342"/>
      <c r="L398" s="342"/>
      <c r="M398" s="342"/>
      <c r="N398" s="342"/>
      <c r="O398" s="342"/>
      <c r="P398" s="342"/>
      <c r="Q398" s="342"/>
      <c r="R398" s="342"/>
      <c r="S398" s="340">
        <f t="shared" si="106"/>
        <v>0</v>
      </c>
      <c r="T398" s="346">
        <f t="shared" si="111"/>
        <v>0</v>
      </c>
      <c r="U398" s="339">
        <f t="shared" si="107"/>
        <v>0</v>
      </c>
      <c r="V398" s="339">
        <f t="shared" si="108"/>
        <v>0</v>
      </c>
    </row>
    <row r="399" spans="1:22" s="343" customFormat="1" ht="18.75" hidden="1" x14ac:dyDescent="0.3">
      <c r="A399" s="344" t="s">
        <v>105</v>
      </c>
      <c r="B399" s="352" t="s">
        <v>72</v>
      </c>
      <c r="C399" s="352" t="s">
        <v>92</v>
      </c>
      <c r="D399" s="346">
        <f t="shared" si="109"/>
        <v>0</v>
      </c>
      <c r="E399" s="346"/>
      <c r="F399" s="346"/>
      <c r="G399" s="346">
        <f t="shared" si="90"/>
        <v>0</v>
      </c>
      <c r="H399" s="346"/>
      <c r="I399" s="346"/>
      <c r="J399" s="346"/>
      <c r="K399" s="342"/>
      <c r="L399" s="342"/>
      <c r="M399" s="342"/>
      <c r="N399" s="342"/>
      <c r="O399" s="342"/>
      <c r="P399" s="342"/>
      <c r="Q399" s="342"/>
      <c r="R399" s="342"/>
      <c r="S399" s="340">
        <f t="shared" si="106"/>
        <v>0</v>
      </c>
      <c r="T399" s="346">
        <f t="shared" si="111"/>
        <v>0</v>
      </c>
      <c r="U399" s="339">
        <f t="shared" si="107"/>
        <v>0</v>
      </c>
      <c r="V399" s="339">
        <f t="shared" si="108"/>
        <v>0</v>
      </c>
    </row>
    <row r="400" spans="1:22" s="343" customFormat="1" ht="18.75" hidden="1" x14ac:dyDescent="0.3">
      <c r="A400" s="344" t="s">
        <v>106</v>
      </c>
      <c r="B400" s="352" t="s">
        <v>72</v>
      </c>
      <c r="C400" s="352" t="s">
        <v>92</v>
      </c>
      <c r="D400" s="346">
        <f t="shared" si="109"/>
        <v>0</v>
      </c>
      <c r="E400" s="346"/>
      <c r="F400" s="346"/>
      <c r="G400" s="346">
        <f t="shared" si="90"/>
        <v>0</v>
      </c>
      <c r="H400" s="346"/>
      <c r="I400" s="346"/>
      <c r="J400" s="346"/>
      <c r="K400" s="342"/>
      <c r="L400" s="342"/>
      <c r="M400" s="342"/>
      <c r="N400" s="342"/>
      <c r="O400" s="342"/>
      <c r="P400" s="342"/>
      <c r="Q400" s="342"/>
      <c r="R400" s="342"/>
      <c r="S400" s="340">
        <f t="shared" si="106"/>
        <v>0</v>
      </c>
      <c r="T400" s="346">
        <f t="shared" si="111"/>
        <v>0</v>
      </c>
      <c r="U400" s="339">
        <f t="shared" si="107"/>
        <v>0</v>
      </c>
      <c r="V400" s="339">
        <f t="shared" si="108"/>
        <v>0</v>
      </c>
    </row>
    <row r="401" spans="1:22" s="343" customFormat="1" ht="18.75" hidden="1" x14ac:dyDescent="0.3">
      <c r="A401" s="344" t="s">
        <v>104</v>
      </c>
      <c r="B401" s="352" t="s">
        <v>72</v>
      </c>
      <c r="C401" s="352" t="s">
        <v>92</v>
      </c>
      <c r="D401" s="346">
        <f t="shared" si="109"/>
        <v>0</v>
      </c>
      <c r="E401" s="346"/>
      <c r="F401" s="346"/>
      <c r="G401" s="346">
        <f t="shared" si="90"/>
        <v>0</v>
      </c>
      <c r="H401" s="346"/>
      <c r="I401" s="346"/>
      <c r="J401" s="346"/>
      <c r="K401" s="342"/>
      <c r="L401" s="342"/>
      <c r="M401" s="342"/>
      <c r="N401" s="342"/>
      <c r="O401" s="342"/>
      <c r="P401" s="342"/>
      <c r="Q401" s="342"/>
      <c r="R401" s="342"/>
      <c r="S401" s="340">
        <f t="shared" si="106"/>
        <v>0</v>
      </c>
      <c r="T401" s="346">
        <f t="shared" si="111"/>
        <v>0</v>
      </c>
      <c r="U401" s="339">
        <f t="shared" si="107"/>
        <v>0</v>
      </c>
      <c r="V401" s="339">
        <f t="shared" si="108"/>
        <v>0</v>
      </c>
    </row>
    <row r="402" spans="1:22" s="343" customFormat="1" ht="18.75" hidden="1" x14ac:dyDescent="0.3">
      <c r="A402" s="344" t="s">
        <v>107</v>
      </c>
      <c r="B402" s="352" t="s">
        <v>72</v>
      </c>
      <c r="C402" s="352" t="s">
        <v>92</v>
      </c>
      <c r="D402" s="346">
        <f t="shared" si="109"/>
        <v>0</v>
      </c>
      <c r="E402" s="346"/>
      <c r="F402" s="346"/>
      <c r="G402" s="346">
        <f t="shared" si="90"/>
        <v>0</v>
      </c>
      <c r="H402" s="346"/>
      <c r="I402" s="346"/>
      <c r="J402" s="346"/>
      <c r="K402" s="342"/>
      <c r="L402" s="342"/>
      <c r="M402" s="342"/>
      <c r="N402" s="342"/>
      <c r="O402" s="342"/>
      <c r="P402" s="342"/>
      <c r="Q402" s="342"/>
      <c r="R402" s="342"/>
      <c r="S402" s="340">
        <f t="shared" si="106"/>
        <v>0</v>
      </c>
      <c r="T402" s="346">
        <f t="shared" si="111"/>
        <v>0</v>
      </c>
      <c r="U402" s="339">
        <f t="shared" si="107"/>
        <v>0</v>
      </c>
      <c r="V402" s="339">
        <f t="shared" si="108"/>
        <v>0</v>
      </c>
    </row>
    <row r="403" spans="1:22" s="343" customFormat="1" ht="18.75" hidden="1" x14ac:dyDescent="0.3">
      <c r="A403" s="344" t="s">
        <v>100</v>
      </c>
      <c r="B403" s="352" t="s">
        <v>72</v>
      </c>
      <c r="C403" s="352" t="s">
        <v>92</v>
      </c>
      <c r="D403" s="346">
        <f t="shared" si="109"/>
        <v>0</v>
      </c>
      <c r="E403" s="346"/>
      <c r="F403" s="346"/>
      <c r="G403" s="346">
        <f t="shared" si="90"/>
        <v>0</v>
      </c>
      <c r="H403" s="346"/>
      <c r="I403" s="346"/>
      <c r="J403" s="346"/>
      <c r="K403" s="342"/>
      <c r="L403" s="342"/>
      <c r="M403" s="342"/>
      <c r="N403" s="342"/>
      <c r="O403" s="342"/>
      <c r="P403" s="342"/>
      <c r="Q403" s="342"/>
      <c r="R403" s="342"/>
      <c r="S403" s="340">
        <f t="shared" si="106"/>
        <v>0</v>
      </c>
      <c r="T403" s="346">
        <f t="shared" si="111"/>
        <v>0</v>
      </c>
      <c r="U403" s="339">
        <f t="shared" si="107"/>
        <v>0</v>
      </c>
      <c r="V403" s="339">
        <f t="shared" si="108"/>
        <v>0</v>
      </c>
    </row>
    <row r="404" spans="1:22" s="343" customFormat="1" ht="18.75" hidden="1" x14ac:dyDescent="0.3">
      <c r="A404" s="344" t="s">
        <v>148</v>
      </c>
      <c r="B404" s="352" t="s">
        <v>72</v>
      </c>
      <c r="C404" s="352" t="s">
        <v>92</v>
      </c>
      <c r="D404" s="346">
        <f t="shared" si="109"/>
        <v>0</v>
      </c>
      <c r="E404" s="346"/>
      <c r="F404" s="346"/>
      <c r="G404" s="346">
        <f t="shared" si="90"/>
        <v>0</v>
      </c>
      <c r="H404" s="346"/>
      <c r="I404" s="346"/>
      <c r="J404" s="346"/>
      <c r="K404" s="342"/>
      <c r="L404" s="342"/>
      <c r="M404" s="342"/>
      <c r="N404" s="342"/>
      <c r="O404" s="342"/>
      <c r="P404" s="342"/>
      <c r="Q404" s="342"/>
      <c r="R404" s="342"/>
      <c r="S404" s="340">
        <f t="shared" si="106"/>
        <v>0</v>
      </c>
      <c r="T404" s="346">
        <f t="shared" si="111"/>
        <v>0</v>
      </c>
      <c r="U404" s="339">
        <f t="shared" si="107"/>
        <v>0</v>
      </c>
      <c r="V404" s="339">
        <f t="shared" si="108"/>
        <v>0</v>
      </c>
    </row>
    <row r="405" spans="1:22" s="343" customFormat="1" ht="18.75" hidden="1" x14ac:dyDescent="0.3">
      <c r="A405" s="344" t="s">
        <v>149</v>
      </c>
      <c r="B405" s="352" t="s">
        <v>72</v>
      </c>
      <c r="C405" s="352" t="s">
        <v>92</v>
      </c>
      <c r="D405" s="346">
        <f t="shared" si="109"/>
        <v>0</v>
      </c>
      <c r="E405" s="346"/>
      <c r="F405" s="346"/>
      <c r="G405" s="346">
        <f t="shared" si="90"/>
        <v>0</v>
      </c>
      <c r="H405" s="346"/>
      <c r="I405" s="346"/>
      <c r="J405" s="346"/>
      <c r="K405" s="342"/>
      <c r="L405" s="342"/>
      <c r="M405" s="342"/>
      <c r="N405" s="342"/>
      <c r="O405" s="342"/>
      <c r="P405" s="342"/>
      <c r="Q405" s="342"/>
      <c r="R405" s="342"/>
      <c r="S405" s="340">
        <f t="shared" si="106"/>
        <v>0</v>
      </c>
      <c r="T405" s="346">
        <f t="shared" si="111"/>
        <v>0</v>
      </c>
      <c r="U405" s="339">
        <f t="shared" si="107"/>
        <v>0</v>
      </c>
      <c r="V405" s="339">
        <f t="shared" si="108"/>
        <v>0</v>
      </c>
    </row>
    <row r="406" spans="1:22" s="343" customFormat="1" ht="18.75" hidden="1" x14ac:dyDescent="0.3">
      <c r="A406" s="344" t="s">
        <v>150</v>
      </c>
      <c r="B406" s="352" t="s">
        <v>72</v>
      </c>
      <c r="C406" s="352" t="s">
        <v>92</v>
      </c>
      <c r="D406" s="346">
        <f t="shared" si="109"/>
        <v>0</v>
      </c>
      <c r="E406" s="346"/>
      <c r="F406" s="346"/>
      <c r="G406" s="346">
        <f t="shared" si="90"/>
        <v>0</v>
      </c>
      <c r="H406" s="346"/>
      <c r="I406" s="346"/>
      <c r="J406" s="346"/>
      <c r="K406" s="342"/>
      <c r="L406" s="342"/>
      <c r="M406" s="342"/>
      <c r="N406" s="342"/>
      <c r="O406" s="342"/>
      <c r="P406" s="342"/>
      <c r="Q406" s="342"/>
      <c r="R406" s="342"/>
      <c r="S406" s="340">
        <f t="shared" si="106"/>
        <v>0</v>
      </c>
      <c r="T406" s="346">
        <f t="shared" si="111"/>
        <v>0</v>
      </c>
      <c r="U406" s="339">
        <f t="shared" si="107"/>
        <v>0</v>
      </c>
      <c r="V406" s="339">
        <f t="shared" si="108"/>
        <v>0</v>
      </c>
    </row>
    <row r="407" spans="1:22" s="343" customFormat="1" ht="18.75" hidden="1" x14ac:dyDescent="0.3">
      <c r="A407" s="344" t="s">
        <v>151</v>
      </c>
      <c r="B407" s="352" t="s">
        <v>72</v>
      </c>
      <c r="C407" s="352" t="s">
        <v>92</v>
      </c>
      <c r="D407" s="346">
        <f t="shared" si="109"/>
        <v>0</v>
      </c>
      <c r="E407" s="346"/>
      <c r="F407" s="346"/>
      <c r="G407" s="346">
        <f t="shared" si="90"/>
        <v>0</v>
      </c>
      <c r="H407" s="346"/>
      <c r="I407" s="346"/>
      <c r="J407" s="346"/>
      <c r="K407" s="342"/>
      <c r="L407" s="342"/>
      <c r="M407" s="342"/>
      <c r="N407" s="342"/>
      <c r="O407" s="342"/>
      <c r="P407" s="342"/>
      <c r="Q407" s="342"/>
      <c r="R407" s="342"/>
      <c r="S407" s="340">
        <f t="shared" si="106"/>
        <v>0</v>
      </c>
      <c r="T407" s="346">
        <f t="shared" si="111"/>
        <v>0</v>
      </c>
      <c r="U407" s="339">
        <f t="shared" si="107"/>
        <v>0</v>
      </c>
      <c r="V407" s="339">
        <f t="shared" si="108"/>
        <v>0</v>
      </c>
    </row>
    <row r="408" spans="1:22" s="343" customFormat="1" ht="30" customHeight="1" x14ac:dyDescent="0.3">
      <c r="A408" s="344" t="s">
        <v>773</v>
      </c>
      <c r="B408" s="352" t="s">
        <v>72</v>
      </c>
      <c r="C408" s="352" t="s">
        <v>92</v>
      </c>
      <c r="D408" s="346">
        <f t="shared" si="109"/>
        <v>0</v>
      </c>
      <c r="E408" s="346"/>
      <c r="F408" s="346"/>
      <c r="G408" s="346">
        <f t="shared" si="90"/>
        <v>159.9</v>
      </c>
      <c r="H408" s="346">
        <v>159.9</v>
      </c>
      <c r="I408" s="346"/>
      <c r="J408" s="346"/>
      <c r="K408" s="342"/>
      <c r="L408" s="342"/>
      <c r="M408" s="342"/>
      <c r="N408" s="342"/>
      <c r="O408" s="342"/>
      <c r="P408" s="342"/>
      <c r="Q408" s="342"/>
      <c r="R408" s="342"/>
      <c r="S408" s="340">
        <f t="shared" si="106"/>
        <v>0</v>
      </c>
      <c r="T408" s="346">
        <f t="shared" si="111"/>
        <v>159.9</v>
      </c>
      <c r="U408" s="339">
        <f t="shared" si="107"/>
        <v>159.9</v>
      </c>
      <c r="V408" s="339">
        <f t="shared" si="108"/>
        <v>0</v>
      </c>
    </row>
    <row r="409" spans="1:22" s="343" customFormat="1" ht="20.25" customHeight="1" x14ac:dyDescent="0.3">
      <c r="A409" s="344" t="s">
        <v>109</v>
      </c>
      <c r="B409" s="352" t="s">
        <v>72</v>
      </c>
      <c r="C409" s="352" t="s">
        <v>92</v>
      </c>
      <c r="D409" s="346">
        <f t="shared" si="109"/>
        <v>0</v>
      </c>
      <c r="E409" s="346"/>
      <c r="F409" s="346"/>
      <c r="G409" s="346">
        <f t="shared" si="90"/>
        <v>100</v>
      </c>
      <c r="H409" s="346">
        <v>100</v>
      </c>
      <c r="I409" s="346"/>
      <c r="J409" s="346"/>
      <c r="K409" s="342"/>
      <c r="L409" s="342"/>
      <c r="M409" s="342"/>
      <c r="N409" s="342"/>
      <c r="O409" s="342"/>
      <c r="P409" s="342"/>
      <c r="Q409" s="342"/>
      <c r="R409" s="342"/>
      <c r="S409" s="340">
        <f t="shared" si="106"/>
        <v>0</v>
      </c>
      <c r="T409" s="346">
        <f t="shared" si="111"/>
        <v>100</v>
      </c>
      <c r="U409" s="339">
        <f t="shared" si="107"/>
        <v>100</v>
      </c>
      <c r="V409" s="339">
        <f t="shared" si="108"/>
        <v>0</v>
      </c>
    </row>
    <row r="410" spans="1:22" s="343" customFormat="1" ht="27" customHeight="1" x14ac:dyDescent="0.3">
      <c r="A410" s="344" t="s">
        <v>772</v>
      </c>
      <c r="B410" s="352" t="s">
        <v>72</v>
      </c>
      <c r="C410" s="352" t="s">
        <v>92</v>
      </c>
      <c r="D410" s="346">
        <f t="shared" si="109"/>
        <v>0</v>
      </c>
      <c r="E410" s="346"/>
      <c r="F410" s="346"/>
      <c r="G410" s="346">
        <f t="shared" si="90"/>
        <v>100</v>
      </c>
      <c r="H410" s="346">
        <v>100</v>
      </c>
      <c r="I410" s="346"/>
      <c r="J410" s="346"/>
      <c r="K410" s="342"/>
      <c r="L410" s="342"/>
      <c r="M410" s="342"/>
      <c r="N410" s="342"/>
      <c r="O410" s="342"/>
      <c r="P410" s="342"/>
      <c r="Q410" s="342"/>
      <c r="R410" s="342"/>
      <c r="S410" s="340">
        <f t="shared" si="106"/>
        <v>0</v>
      </c>
      <c r="T410" s="346">
        <f t="shared" si="111"/>
        <v>100</v>
      </c>
      <c r="U410" s="339">
        <f t="shared" si="107"/>
        <v>100</v>
      </c>
      <c r="V410" s="339">
        <f t="shared" si="108"/>
        <v>0</v>
      </c>
    </row>
    <row r="411" spans="1:22" s="343" customFormat="1" ht="15.75" hidden="1" customHeight="1" x14ac:dyDescent="0.3">
      <c r="A411" s="344" t="s">
        <v>297</v>
      </c>
      <c r="B411" s="352" t="s">
        <v>72</v>
      </c>
      <c r="C411" s="352" t="s">
        <v>92</v>
      </c>
      <c r="D411" s="346">
        <f t="shared" si="109"/>
        <v>0</v>
      </c>
      <c r="E411" s="346"/>
      <c r="F411" s="346"/>
      <c r="G411" s="346">
        <f t="shared" si="90"/>
        <v>0</v>
      </c>
      <c r="H411" s="346"/>
      <c r="I411" s="346"/>
      <c r="J411" s="346"/>
      <c r="K411" s="342"/>
      <c r="L411" s="342"/>
      <c r="M411" s="342"/>
      <c r="N411" s="342"/>
      <c r="O411" s="342"/>
      <c r="P411" s="342"/>
      <c r="Q411" s="342"/>
      <c r="R411" s="342"/>
      <c r="S411" s="340">
        <f t="shared" si="106"/>
        <v>0</v>
      </c>
      <c r="T411" s="346">
        <f t="shared" si="111"/>
        <v>0</v>
      </c>
      <c r="U411" s="339">
        <f t="shared" si="107"/>
        <v>0</v>
      </c>
      <c r="V411" s="339">
        <f t="shared" si="108"/>
        <v>0</v>
      </c>
    </row>
    <row r="412" spans="1:22" s="343" customFormat="1" ht="18.75" x14ac:dyDescent="0.3">
      <c r="A412" s="344" t="s">
        <v>298</v>
      </c>
      <c r="B412" s="352" t="s">
        <v>72</v>
      </c>
      <c r="C412" s="352" t="s">
        <v>92</v>
      </c>
      <c r="D412" s="346">
        <f t="shared" si="109"/>
        <v>0</v>
      </c>
      <c r="E412" s="346"/>
      <c r="F412" s="346"/>
      <c r="G412" s="346">
        <f t="shared" si="90"/>
        <v>167.7</v>
      </c>
      <c r="H412" s="346">
        <v>167.7</v>
      </c>
      <c r="I412" s="346"/>
      <c r="J412" s="346"/>
      <c r="K412" s="342"/>
      <c r="L412" s="342"/>
      <c r="M412" s="342"/>
      <c r="N412" s="342"/>
      <c r="O412" s="342"/>
      <c r="P412" s="342"/>
      <c r="Q412" s="342"/>
      <c r="R412" s="342"/>
      <c r="S412" s="340">
        <f t="shared" si="106"/>
        <v>0</v>
      </c>
      <c r="T412" s="346">
        <f t="shared" si="111"/>
        <v>167.7</v>
      </c>
      <c r="U412" s="339">
        <f t="shared" si="107"/>
        <v>167.7</v>
      </c>
      <c r="V412" s="339">
        <f t="shared" si="108"/>
        <v>0</v>
      </c>
    </row>
    <row r="413" spans="1:22" s="343" customFormat="1" ht="57.75" customHeight="1" x14ac:dyDescent="0.3">
      <c r="A413" s="344" t="s">
        <v>301</v>
      </c>
      <c r="B413" s="352" t="s">
        <v>72</v>
      </c>
      <c r="C413" s="352" t="s">
        <v>92</v>
      </c>
      <c r="D413" s="346">
        <f t="shared" si="109"/>
        <v>102305.79999999999</v>
      </c>
      <c r="E413" s="346">
        <v>42553.7</v>
      </c>
      <c r="F413" s="346">
        <v>59752.1</v>
      </c>
      <c r="G413" s="346">
        <f t="shared" si="90"/>
        <v>102886.79999999999</v>
      </c>
      <c r="H413" s="346">
        <v>43134.7</v>
      </c>
      <c r="I413" s="346">
        <v>59752.1</v>
      </c>
      <c r="J413" s="346"/>
      <c r="K413" s="342"/>
      <c r="L413" s="342"/>
      <c r="M413" s="342"/>
      <c r="N413" s="342"/>
      <c r="O413" s="342"/>
      <c r="P413" s="342"/>
      <c r="Q413" s="342"/>
      <c r="R413" s="342"/>
      <c r="S413" s="340">
        <f t="shared" si="106"/>
        <v>0</v>
      </c>
      <c r="T413" s="346">
        <f t="shared" si="111"/>
        <v>102886.79999999999</v>
      </c>
      <c r="U413" s="339">
        <f t="shared" si="107"/>
        <v>43134.7</v>
      </c>
      <c r="V413" s="339">
        <f t="shared" si="108"/>
        <v>59752.1</v>
      </c>
    </row>
    <row r="414" spans="1:22" s="343" customFormat="1" ht="24" hidden="1" customHeight="1" x14ac:dyDescent="0.3">
      <c r="A414" s="344" t="s">
        <v>0</v>
      </c>
      <c r="B414" s="352"/>
      <c r="C414" s="352"/>
      <c r="D414" s="346">
        <f t="shared" si="109"/>
        <v>0</v>
      </c>
      <c r="E414" s="346"/>
      <c r="F414" s="346"/>
      <c r="G414" s="346">
        <f t="shared" si="90"/>
        <v>0</v>
      </c>
      <c r="H414" s="346"/>
      <c r="I414" s="346"/>
      <c r="J414" s="346"/>
      <c r="K414" s="342"/>
      <c r="L414" s="342"/>
      <c r="M414" s="342"/>
      <c r="N414" s="342"/>
      <c r="O414" s="342"/>
      <c r="P414" s="342"/>
      <c r="Q414" s="342"/>
      <c r="R414" s="342"/>
      <c r="S414" s="340">
        <f t="shared" si="106"/>
        <v>0</v>
      </c>
      <c r="T414" s="346">
        <f t="shared" si="111"/>
        <v>0</v>
      </c>
      <c r="U414" s="339">
        <f t="shared" si="107"/>
        <v>0</v>
      </c>
      <c r="V414" s="339">
        <f t="shared" si="108"/>
        <v>0</v>
      </c>
    </row>
    <row r="415" spans="1:22" s="341" customFormat="1" ht="36.75" customHeight="1" collapsed="1" x14ac:dyDescent="0.3">
      <c r="A415" s="344" t="s">
        <v>693</v>
      </c>
      <c r="B415" s="352" t="s">
        <v>72</v>
      </c>
      <c r="C415" s="352" t="s">
        <v>92</v>
      </c>
      <c r="D415" s="346">
        <f t="shared" si="109"/>
        <v>4320</v>
      </c>
      <c r="E415" s="346">
        <v>2000</v>
      </c>
      <c r="F415" s="346">
        <v>2320</v>
      </c>
      <c r="G415" s="346">
        <f t="shared" si="90"/>
        <v>6061.2</v>
      </c>
      <c r="H415" s="346">
        <v>3480</v>
      </c>
      <c r="I415" s="346">
        <v>2581.1999999999998</v>
      </c>
      <c r="J415" s="346"/>
      <c r="K415" s="340"/>
      <c r="L415" s="340">
        <v>-3480</v>
      </c>
      <c r="M415" s="340"/>
      <c r="N415" s="340"/>
      <c r="O415" s="340">
        <v>-2320</v>
      </c>
      <c r="P415" s="340"/>
      <c r="Q415" s="340"/>
      <c r="R415" s="340"/>
      <c r="S415" s="340">
        <f t="shared" si="106"/>
        <v>-5800</v>
      </c>
      <c r="T415" s="346">
        <f t="shared" si="111"/>
        <v>261.19999999999982</v>
      </c>
      <c r="U415" s="339">
        <f t="shared" si="107"/>
        <v>0</v>
      </c>
      <c r="V415" s="339">
        <f t="shared" si="108"/>
        <v>261.19999999999982</v>
      </c>
    </row>
    <row r="416" spans="1:22" s="341" customFormat="1" ht="18.75" hidden="1" outlineLevel="1" x14ac:dyDescent="0.3">
      <c r="A416" s="344" t="s">
        <v>148</v>
      </c>
      <c r="B416" s="352" t="s">
        <v>72</v>
      </c>
      <c r="C416" s="352" t="s">
        <v>92</v>
      </c>
      <c r="D416" s="346">
        <f t="shared" si="109"/>
        <v>0</v>
      </c>
      <c r="E416" s="346"/>
      <c r="F416" s="346"/>
      <c r="G416" s="346">
        <f t="shared" si="90"/>
        <v>0</v>
      </c>
      <c r="H416" s="346"/>
      <c r="I416" s="346"/>
      <c r="J416" s="346"/>
      <c r="K416" s="340"/>
      <c r="L416" s="340"/>
      <c r="M416" s="340"/>
      <c r="N416" s="340"/>
      <c r="O416" s="340"/>
      <c r="P416" s="340"/>
      <c r="Q416" s="340"/>
      <c r="R416" s="340"/>
      <c r="S416" s="340">
        <f t="shared" si="106"/>
        <v>0</v>
      </c>
      <c r="T416" s="346">
        <f t="shared" si="111"/>
        <v>0</v>
      </c>
      <c r="U416" s="339">
        <f t="shared" si="107"/>
        <v>0</v>
      </c>
      <c r="V416" s="339">
        <f t="shared" si="108"/>
        <v>0</v>
      </c>
    </row>
    <row r="417" spans="1:22" s="341" customFormat="1" ht="18.75" hidden="1" outlineLevel="1" x14ac:dyDescent="0.3">
      <c r="A417" s="344" t="s">
        <v>149</v>
      </c>
      <c r="B417" s="352" t="s">
        <v>72</v>
      </c>
      <c r="C417" s="352" t="s">
        <v>92</v>
      </c>
      <c r="D417" s="346">
        <f t="shared" si="109"/>
        <v>0</v>
      </c>
      <c r="E417" s="346"/>
      <c r="F417" s="346"/>
      <c r="G417" s="346">
        <f t="shared" si="90"/>
        <v>0</v>
      </c>
      <c r="H417" s="346"/>
      <c r="I417" s="346"/>
      <c r="J417" s="346"/>
      <c r="K417" s="340"/>
      <c r="L417" s="340"/>
      <c r="M417" s="340"/>
      <c r="N417" s="340"/>
      <c r="O417" s="340"/>
      <c r="P417" s="340"/>
      <c r="Q417" s="340"/>
      <c r="R417" s="340"/>
      <c r="S417" s="340">
        <f t="shared" si="106"/>
        <v>0</v>
      </c>
      <c r="T417" s="346">
        <f t="shared" si="111"/>
        <v>0</v>
      </c>
      <c r="U417" s="339">
        <f t="shared" si="107"/>
        <v>0</v>
      </c>
      <c r="V417" s="339">
        <f t="shared" si="108"/>
        <v>0</v>
      </c>
    </row>
    <row r="418" spans="1:22" s="341" customFormat="1" ht="18.75" hidden="1" outlineLevel="1" x14ac:dyDescent="0.3">
      <c r="A418" s="344" t="s">
        <v>150</v>
      </c>
      <c r="B418" s="352" t="s">
        <v>72</v>
      </c>
      <c r="C418" s="352" t="s">
        <v>92</v>
      </c>
      <c r="D418" s="346">
        <f t="shared" si="109"/>
        <v>0</v>
      </c>
      <c r="E418" s="346"/>
      <c r="F418" s="346"/>
      <c r="G418" s="346">
        <f t="shared" si="90"/>
        <v>0</v>
      </c>
      <c r="H418" s="346"/>
      <c r="I418" s="346"/>
      <c r="J418" s="346"/>
      <c r="K418" s="340"/>
      <c r="L418" s="340"/>
      <c r="M418" s="340"/>
      <c r="N418" s="340"/>
      <c r="O418" s="340"/>
      <c r="P418" s="340"/>
      <c r="Q418" s="340"/>
      <c r="R418" s="340"/>
      <c r="S418" s="340">
        <f t="shared" si="106"/>
        <v>0</v>
      </c>
      <c r="T418" s="346">
        <f t="shared" si="111"/>
        <v>0</v>
      </c>
      <c r="U418" s="339">
        <f t="shared" si="107"/>
        <v>0</v>
      </c>
      <c r="V418" s="339">
        <f t="shared" si="108"/>
        <v>0</v>
      </c>
    </row>
    <row r="419" spans="1:22" s="341" customFormat="1" ht="18.75" hidden="1" outlineLevel="1" x14ac:dyDescent="0.3">
      <c r="A419" s="344" t="s">
        <v>151</v>
      </c>
      <c r="B419" s="352" t="s">
        <v>72</v>
      </c>
      <c r="C419" s="352" t="s">
        <v>92</v>
      </c>
      <c r="D419" s="346">
        <f t="shared" si="109"/>
        <v>0</v>
      </c>
      <c r="E419" s="346"/>
      <c r="F419" s="346"/>
      <c r="G419" s="346">
        <f t="shared" si="90"/>
        <v>0</v>
      </c>
      <c r="H419" s="346"/>
      <c r="I419" s="346"/>
      <c r="J419" s="346"/>
      <c r="K419" s="340"/>
      <c r="L419" s="340"/>
      <c r="M419" s="340"/>
      <c r="N419" s="340"/>
      <c r="O419" s="340"/>
      <c r="P419" s="340"/>
      <c r="Q419" s="340"/>
      <c r="R419" s="340"/>
      <c r="S419" s="340">
        <f t="shared" si="106"/>
        <v>0</v>
      </c>
      <c r="T419" s="346">
        <f t="shared" si="111"/>
        <v>0</v>
      </c>
      <c r="U419" s="339">
        <f t="shared" si="107"/>
        <v>0</v>
      </c>
      <c r="V419" s="339">
        <f t="shared" si="108"/>
        <v>0</v>
      </c>
    </row>
    <row r="420" spans="1:22" s="341" customFormat="1" ht="18.75" hidden="1" outlineLevel="1" x14ac:dyDescent="0.3">
      <c r="A420" s="344" t="s">
        <v>109</v>
      </c>
      <c r="B420" s="352" t="s">
        <v>72</v>
      </c>
      <c r="C420" s="352" t="s">
        <v>92</v>
      </c>
      <c r="D420" s="346">
        <f t="shared" si="109"/>
        <v>0</v>
      </c>
      <c r="E420" s="346"/>
      <c r="F420" s="346"/>
      <c r="G420" s="346">
        <f t="shared" si="90"/>
        <v>0</v>
      </c>
      <c r="H420" s="346"/>
      <c r="I420" s="346"/>
      <c r="J420" s="346"/>
      <c r="K420" s="340"/>
      <c r="L420" s="340"/>
      <c r="M420" s="340"/>
      <c r="N420" s="340"/>
      <c r="O420" s="340"/>
      <c r="P420" s="340"/>
      <c r="Q420" s="340"/>
      <c r="R420" s="340"/>
      <c r="S420" s="340">
        <f t="shared" si="106"/>
        <v>0</v>
      </c>
      <c r="T420" s="346">
        <f t="shared" si="111"/>
        <v>0</v>
      </c>
      <c r="U420" s="339">
        <f t="shared" si="107"/>
        <v>0</v>
      </c>
      <c r="V420" s="339">
        <f t="shared" si="108"/>
        <v>0</v>
      </c>
    </row>
    <row r="421" spans="1:22" s="341" customFormat="1" ht="18.75" hidden="1" outlineLevel="1" x14ac:dyDescent="0.3">
      <c r="A421" s="344" t="s">
        <v>110</v>
      </c>
      <c r="B421" s="352" t="s">
        <v>72</v>
      </c>
      <c r="C421" s="352" t="s">
        <v>92</v>
      </c>
      <c r="D421" s="346">
        <f t="shared" si="109"/>
        <v>0</v>
      </c>
      <c r="E421" s="346"/>
      <c r="F421" s="346"/>
      <c r="G421" s="346">
        <f t="shared" si="90"/>
        <v>0</v>
      </c>
      <c r="H421" s="346"/>
      <c r="I421" s="346"/>
      <c r="J421" s="346"/>
      <c r="K421" s="340"/>
      <c r="L421" s="340"/>
      <c r="M421" s="340"/>
      <c r="N421" s="340"/>
      <c r="O421" s="340"/>
      <c r="P421" s="340"/>
      <c r="Q421" s="340"/>
      <c r="R421" s="340"/>
      <c r="S421" s="340">
        <f t="shared" si="106"/>
        <v>0</v>
      </c>
      <c r="T421" s="346">
        <f t="shared" si="111"/>
        <v>0</v>
      </c>
      <c r="U421" s="339">
        <f t="shared" si="107"/>
        <v>0</v>
      </c>
      <c r="V421" s="339">
        <f t="shared" si="108"/>
        <v>0</v>
      </c>
    </row>
    <row r="422" spans="1:22" s="341" customFormat="1" ht="37.5" hidden="1" outlineLevel="1" x14ac:dyDescent="0.3">
      <c r="A422" s="344" t="s">
        <v>111</v>
      </c>
      <c r="B422" s="352" t="s">
        <v>72</v>
      </c>
      <c r="C422" s="352" t="s">
        <v>92</v>
      </c>
      <c r="D422" s="346">
        <f t="shared" si="109"/>
        <v>0</v>
      </c>
      <c r="E422" s="346"/>
      <c r="F422" s="346"/>
      <c r="G422" s="346">
        <f t="shared" si="90"/>
        <v>0</v>
      </c>
      <c r="H422" s="346"/>
      <c r="I422" s="346"/>
      <c r="J422" s="346"/>
      <c r="K422" s="340"/>
      <c r="L422" s="340"/>
      <c r="M422" s="340"/>
      <c r="N422" s="340"/>
      <c r="O422" s="340"/>
      <c r="P422" s="340"/>
      <c r="Q422" s="340"/>
      <c r="R422" s="340"/>
      <c r="S422" s="340">
        <f t="shared" si="106"/>
        <v>0</v>
      </c>
      <c r="T422" s="346">
        <f t="shared" si="111"/>
        <v>0</v>
      </c>
      <c r="U422" s="339">
        <f t="shared" si="107"/>
        <v>0</v>
      </c>
      <c r="V422" s="339">
        <f t="shared" si="108"/>
        <v>0</v>
      </c>
    </row>
    <row r="423" spans="1:22" s="341" customFormat="1" ht="60" customHeight="1" x14ac:dyDescent="0.3">
      <c r="A423" s="344" t="s">
        <v>626</v>
      </c>
      <c r="B423" s="352" t="s">
        <v>72</v>
      </c>
      <c r="C423" s="352" t="s">
        <v>92</v>
      </c>
      <c r="D423" s="346">
        <f t="shared" si="109"/>
        <v>10008</v>
      </c>
      <c r="E423" s="346">
        <v>5004</v>
      </c>
      <c r="F423" s="346">
        <v>5004</v>
      </c>
      <c r="G423" s="346">
        <f t="shared" si="90"/>
        <v>0</v>
      </c>
      <c r="H423" s="346"/>
      <c r="I423" s="346"/>
      <c r="J423" s="346"/>
      <c r="K423" s="340"/>
      <c r="L423" s="340"/>
      <c r="M423" s="340"/>
      <c r="N423" s="340"/>
      <c r="O423" s="340"/>
      <c r="P423" s="340"/>
      <c r="Q423" s="340"/>
      <c r="R423" s="340"/>
      <c r="S423" s="340">
        <f t="shared" si="106"/>
        <v>0</v>
      </c>
      <c r="T423" s="346">
        <f t="shared" si="111"/>
        <v>0</v>
      </c>
      <c r="U423" s="339">
        <f t="shared" si="107"/>
        <v>0</v>
      </c>
      <c r="V423" s="339">
        <f t="shared" si="108"/>
        <v>0</v>
      </c>
    </row>
    <row r="424" spans="1:22" s="341" customFormat="1" ht="66" customHeight="1" x14ac:dyDescent="0.3">
      <c r="A424" s="344" t="s">
        <v>48</v>
      </c>
      <c r="B424" s="352" t="s">
        <v>72</v>
      </c>
      <c r="C424" s="352" t="s">
        <v>92</v>
      </c>
      <c r="D424" s="346">
        <f t="shared" si="109"/>
        <v>250</v>
      </c>
      <c r="E424" s="346"/>
      <c r="F424" s="346">
        <v>250</v>
      </c>
      <c r="G424" s="346">
        <f t="shared" si="90"/>
        <v>0</v>
      </c>
      <c r="H424" s="346"/>
      <c r="I424" s="346">
        <v>0</v>
      </c>
      <c r="J424" s="346"/>
      <c r="K424" s="340"/>
      <c r="L424" s="340"/>
      <c r="M424" s="340"/>
      <c r="N424" s="340"/>
      <c r="O424" s="340"/>
      <c r="P424" s="340"/>
      <c r="Q424" s="340"/>
      <c r="R424" s="340"/>
      <c r="S424" s="340">
        <f t="shared" si="106"/>
        <v>0</v>
      </c>
      <c r="T424" s="346">
        <f t="shared" si="111"/>
        <v>0</v>
      </c>
      <c r="U424" s="339">
        <f t="shared" si="107"/>
        <v>0</v>
      </c>
      <c r="V424" s="339">
        <f t="shared" si="108"/>
        <v>0</v>
      </c>
    </row>
    <row r="425" spans="1:22" s="343" customFormat="1" ht="20.25" customHeight="1" x14ac:dyDescent="0.3">
      <c r="A425" s="344" t="s">
        <v>889</v>
      </c>
      <c r="B425" s="352" t="s">
        <v>72</v>
      </c>
      <c r="C425" s="352" t="s">
        <v>92</v>
      </c>
      <c r="D425" s="346">
        <f t="shared" si="109"/>
        <v>500</v>
      </c>
      <c r="E425" s="346">
        <v>500</v>
      </c>
      <c r="F425" s="346"/>
      <c r="G425" s="346">
        <f t="shared" si="90"/>
        <v>666.7</v>
      </c>
      <c r="H425" s="346">
        <v>666.7</v>
      </c>
      <c r="I425" s="346"/>
      <c r="J425" s="346"/>
      <c r="K425" s="342"/>
      <c r="L425" s="342"/>
      <c r="M425" s="342"/>
      <c r="N425" s="342"/>
      <c r="O425" s="342"/>
      <c r="P425" s="342"/>
      <c r="Q425" s="342"/>
      <c r="R425" s="342"/>
      <c r="S425" s="340">
        <f t="shared" si="106"/>
        <v>0</v>
      </c>
      <c r="T425" s="346">
        <f t="shared" si="111"/>
        <v>666.7</v>
      </c>
      <c r="U425" s="339">
        <f t="shared" si="107"/>
        <v>666.7</v>
      </c>
      <c r="V425" s="339">
        <f t="shared" si="108"/>
        <v>0</v>
      </c>
    </row>
    <row r="426" spans="1:22" s="343" customFormat="1" ht="19.5" customHeight="1" x14ac:dyDescent="0.3">
      <c r="A426" s="336" t="s">
        <v>155</v>
      </c>
      <c r="B426" s="353" t="s">
        <v>72</v>
      </c>
      <c r="C426" s="337" t="s">
        <v>72</v>
      </c>
      <c r="D426" s="338">
        <f t="shared" si="109"/>
        <v>51588.099999999991</v>
      </c>
      <c r="E426" s="338">
        <f>SUM(E427+E441+E447+E454+E457+E458)</f>
        <v>38272.799999999996</v>
      </c>
      <c r="F426" s="338">
        <f>SUM(F427+F441+F447+F454+F457+F458+F461)</f>
        <v>13315.3</v>
      </c>
      <c r="G426" s="338">
        <f t="shared" si="90"/>
        <v>67220.600000000006</v>
      </c>
      <c r="H426" s="338">
        <f>H427+H428+H454+H457+H458+H461</f>
        <v>52391.200000000004</v>
      </c>
      <c r="I426" s="338">
        <f>I427+I428+I454+I457+I458+I461</f>
        <v>14829.4</v>
      </c>
      <c r="J426" s="338"/>
      <c r="K426" s="338">
        <f>SUM(K427+K441+K447+K454+K457+K458+K461+K453)</f>
        <v>0</v>
      </c>
      <c r="L426" s="338">
        <f>SUM(L427+L441+L447+L454+L457+L458+L461+L453)</f>
        <v>0</v>
      </c>
      <c r="M426" s="338">
        <f t="shared" ref="M426:P426" si="112">SUM(M427+M441+M447+M454+M457+M458+M461+M453)</f>
        <v>0</v>
      </c>
      <c r="N426" s="338">
        <f t="shared" si="112"/>
        <v>0</v>
      </c>
      <c r="O426" s="338">
        <f t="shared" si="112"/>
        <v>0</v>
      </c>
      <c r="P426" s="338">
        <f t="shared" si="112"/>
        <v>0</v>
      </c>
      <c r="Q426" s="338">
        <f>Q427+Q428+Q460</f>
        <v>0</v>
      </c>
      <c r="R426" s="338"/>
      <c r="S426" s="340">
        <f t="shared" si="106"/>
        <v>0</v>
      </c>
      <c r="T426" s="338">
        <f>SUM(U426:V426)</f>
        <v>67220.600000000006</v>
      </c>
      <c r="U426" s="339">
        <f>H426+J426+K426+L426+N426</f>
        <v>52391.200000000004</v>
      </c>
      <c r="V426" s="339">
        <f t="shared" si="108"/>
        <v>14829.4</v>
      </c>
    </row>
    <row r="427" spans="1:22" s="343" customFormat="1" ht="99" customHeight="1" x14ac:dyDescent="0.3">
      <c r="A427" s="344" t="s">
        <v>890</v>
      </c>
      <c r="B427" s="352" t="s">
        <v>72</v>
      </c>
      <c r="C427" s="345" t="s">
        <v>72</v>
      </c>
      <c r="D427" s="346">
        <f t="shared" si="109"/>
        <v>15342.9</v>
      </c>
      <c r="E427" s="346">
        <f>SUM(E428+E430+E431+E432+E433+E434+E435+E436+E437+E438+E439+E440)</f>
        <v>2027.6</v>
      </c>
      <c r="F427" s="346">
        <v>13315.3</v>
      </c>
      <c r="G427" s="346">
        <f t="shared" si="90"/>
        <v>0</v>
      </c>
      <c r="H427" s="346">
        <v>0</v>
      </c>
      <c r="I427" s="346">
        <v>0</v>
      </c>
      <c r="J427" s="346"/>
      <c r="K427" s="342"/>
      <c r="L427" s="342"/>
      <c r="M427" s="342"/>
      <c r="N427" s="342"/>
      <c r="O427" s="342"/>
      <c r="P427" s="342"/>
      <c r="Q427" s="342"/>
      <c r="R427" s="342"/>
      <c r="S427" s="340">
        <f t="shared" si="106"/>
        <v>0</v>
      </c>
      <c r="T427" s="346">
        <f t="shared" si="111"/>
        <v>0</v>
      </c>
      <c r="U427" s="339">
        <f>H427+J427+K427+L427+N427+M427</f>
        <v>0</v>
      </c>
      <c r="V427" s="339">
        <f>I427+O427+Q427+R427+P427</f>
        <v>0</v>
      </c>
    </row>
    <row r="428" spans="1:22" s="343" customFormat="1" ht="80.25" customHeight="1" x14ac:dyDescent="0.3">
      <c r="A428" s="344" t="s">
        <v>791</v>
      </c>
      <c r="B428" s="352" t="s">
        <v>72</v>
      </c>
      <c r="C428" s="345" t="s">
        <v>72</v>
      </c>
      <c r="D428" s="346">
        <f t="shared" si="109"/>
        <v>0</v>
      </c>
      <c r="E428" s="346"/>
      <c r="F428" s="346"/>
      <c r="G428" s="346">
        <f>SUM(H428:I428)</f>
        <v>26204.400000000001</v>
      </c>
      <c r="H428" s="342">
        <f>SUM(H429:H449)</f>
        <v>12028.500000000002</v>
      </c>
      <c r="I428" s="342">
        <f>SUM(I429:I449)</f>
        <v>14175.9</v>
      </c>
      <c r="J428" s="342">
        <f t="shared" ref="J428:R428" si="113">SUM(J429:J449)</f>
        <v>0</v>
      </c>
      <c r="K428" s="342">
        <f t="shared" si="113"/>
        <v>0</v>
      </c>
      <c r="L428" s="342">
        <f t="shared" si="113"/>
        <v>0</v>
      </c>
      <c r="M428" s="342">
        <f t="shared" si="113"/>
        <v>0</v>
      </c>
      <c r="N428" s="342">
        <f t="shared" si="113"/>
        <v>0</v>
      </c>
      <c r="O428" s="342">
        <f t="shared" si="113"/>
        <v>0</v>
      </c>
      <c r="P428" s="342">
        <f t="shared" si="113"/>
        <v>0</v>
      </c>
      <c r="Q428" s="342">
        <f t="shared" si="113"/>
        <v>0</v>
      </c>
      <c r="R428" s="342">
        <f t="shared" si="113"/>
        <v>0</v>
      </c>
      <c r="S428" s="340">
        <f t="shared" si="106"/>
        <v>0</v>
      </c>
      <c r="T428" s="346">
        <f t="shared" si="111"/>
        <v>26204.400000000001</v>
      </c>
      <c r="U428" s="339">
        <f t="shared" ref="U428:U467" si="114">H428+J428+K428+L428+N428+M428</f>
        <v>12028.500000000002</v>
      </c>
      <c r="V428" s="339">
        <f t="shared" ref="V428:V467" si="115">I428+O428+Q428+R428+P428</f>
        <v>14175.9</v>
      </c>
    </row>
    <row r="429" spans="1:22" s="343" customFormat="1" ht="26.25" customHeight="1" x14ac:dyDescent="0.3">
      <c r="A429" s="344" t="s">
        <v>757</v>
      </c>
      <c r="B429" s="352" t="s">
        <v>72</v>
      </c>
      <c r="C429" s="345" t="s">
        <v>72</v>
      </c>
      <c r="D429" s="346"/>
      <c r="E429" s="346"/>
      <c r="F429" s="346"/>
      <c r="G429" s="346">
        <f>SUM(H429:I429)</f>
        <v>9641.1999999999989</v>
      </c>
      <c r="H429" s="342">
        <v>1485.8</v>
      </c>
      <c r="I429" s="346">
        <v>8155.4</v>
      </c>
      <c r="J429" s="346"/>
      <c r="K429" s="342"/>
      <c r="L429" s="342"/>
      <c r="M429" s="342">
        <v>-134.69999999999999</v>
      </c>
      <c r="N429" s="342"/>
      <c r="O429" s="342"/>
      <c r="P429" s="342">
        <v>-74.8</v>
      </c>
      <c r="Q429" s="342"/>
      <c r="R429" s="342"/>
      <c r="S429" s="340">
        <f t="shared" si="106"/>
        <v>-209.5</v>
      </c>
      <c r="T429" s="346">
        <f t="shared" ref="T429" si="116">SUM(U429:V429)</f>
        <v>9431.6999999999989</v>
      </c>
      <c r="U429" s="339">
        <f t="shared" si="114"/>
        <v>1351.1</v>
      </c>
      <c r="V429" s="339">
        <f t="shared" si="115"/>
        <v>8080.5999999999995</v>
      </c>
    </row>
    <row r="430" spans="1:22" s="343" customFormat="1" ht="18.75" x14ac:dyDescent="0.3">
      <c r="A430" s="344" t="s">
        <v>755</v>
      </c>
      <c r="B430" s="352" t="s">
        <v>72</v>
      </c>
      <c r="C430" s="345" t="s">
        <v>72</v>
      </c>
      <c r="D430" s="346">
        <f t="shared" si="109"/>
        <v>0</v>
      </c>
      <c r="E430" s="346"/>
      <c r="F430" s="346"/>
      <c r="G430" s="346">
        <f t="shared" si="90"/>
        <v>8229.7999999999993</v>
      </c>
      <c r="H430" s="342">
        <v>2580.1999999999998</v>
      </c>
      <c r="I430" s="346">
        <v>5649.6</v>
      </c>
      <c r="J430" s="346"/>
      <c r="K430" s="342"/>
      <c r="L430" s="342"/>
      <c r="M430" s="342"/>
      <c r="N430" s="342"/>
      <c r="O430" s="342"/>
      <c r="P430" s="342"/>
      <c r="Q430" s="342"/>
      <c r="R430" s="342"/>
      <c r="S430" s="340">
        <f t="shared" si="106"/>
        <v>0</v>
      </c>
      <c r="T430" s="346">
        <f t="shared" si="111"/>
        <v>8229.7999999999993</v>
      </c>
      <c r="U430" s="339">
        <f t="shared" si="114"/>
        <v>2580.1999999999998</v>
      </c>
      <c r="V430" s="339">
        <f t="shared" si="115"/>
        <v>5649.6</v>
      </c>
    </row>
    <row r="431" spans="1:22" s="343" customFormat="1" ht="18.75" x14ac:dyDescent="0.3">
      <c r="A431" s="344" t="s">
        <v>603</v>
      </c>
      <c r="B431" s="352" t="s">
        <v>72</v>
      </c>
      <c r="C431" s="345" t="s">
        <v>72</v>
      </c>
      <c r="D431" s="346">
        <f t="shared" si="109"/>
        <v>0</v>
      </c>
      <c r="E431" s="346"/>
      <c r="F431" s="346"/>
      <c r="G431" s="346">
        <f t="shared" si="90"/>
        <v>148.80000000000001</v>
      </c>
      <c r="H431" s="342">
        <v>148.80000000000001</v>
      </c>
      <c r="I431" s="346"/>
      <c r="J431" s="346"/>
      <c r="K431" s="342"/>
      <c r="L431" s="342"/>
      <c r="M431" s="342"/>
      <c r="N431" s="342"/>
      <c r="O431" s="342"/>
      <c r="P431" s="342"/>
      <c r="Q431" s="342"/>
      <c r="R431" s="342"/>
      <c r="S431" s="340">
        <f t="shared" si="106"/>
        <v>0</v>
      </c>
      <c r="T431" s="346">
        <f t="shared" si="111"/>
        <v>148.80000000000001</v>
      </c>
      <c r="U431" s="339">
        <f t="shared" si="114"/>
        <v>148.80000000000001</v>
      </c>
      <c r="V431" s="339">
        <f t="shared" si="115"/>
        <v>0</v>
      </c>
    </row>
    <row r="432" spans="1:22" s="343" customFormat="1" ht="18.75" x14ac:dyDescent="0.3">
      <c r="A432" s="344" t="s">
        <v>604</v>
      </c>
      <c r="B432" s="352" t="s">
        <v>72</v>
      </c>
      <c r="C432" s="345" t="s">
        <v>72</v>
      </c>
      <c r="D432" s="346">
        <f t="shared" si="109"/>
        <v>0</v>
      </c>
      <c r="E432" s="346"/>
      <c r="F432" s="346"/>
      <c r="G432" s="346">
        <f t="shared" ref="G432:G453" si="117">SUM(H432:I432)</f>
        <v>373</v>
      </c>
      <c r="H432" s="342">
        <v>373</v>
      </c>
      <c r="I432" s="346"/>
      <c r="J432" s="346"/>
      <c r="K432" s="342"/>
      <c r="L432" s="342"/>
      <c r="M432" s="342"/>
      <c r="N432" s="342"/>
      <c r="O432" s="342"/>
      <c r="P432" s="342"/>
      <c r="Q432" s="342"/>
      <c r="R432" s="342"/>
      <c r="S432" s="340">
        <f t="shared" si="106"/>
        <v>0</v>
      </c>
      <c r="T432" s="346">
        <f t="shared" si="111"/>
        <v>373</v>
      </c>
      <c r="U432" s="339">
        <f t="shared" si="114"/>
        <v>373</v>
      </c>
      <c r="V432" s="339">
        <f t="shared" si="115"/>
        <v>0</v>
      </c>
    </row>
    <row r="433" spans="1:22" s="343" customFormat="1" ht="18.75" x14ac:dyDescent="0.3">
      <c r="A433" s="344" t="s">
        <v>605</v>
      </c>
      <c r="B433" s="352" t="s">
        <v>72</v>
      </c>
      <c r="C433" s="345" t="s">
        <v>72</v>
      </c>
      <c r="D433" s="346">
        <f t="shared" si="109"/>
        <v>0</v>
      </c>
      <c r="E433" s="346"/>
      <c r="F433" s="346"/>
      <c r="G433" s="346">
        <f t="shared" si="117"/>
        <v>373</v>
      </c>
      <c r="H433" s="342">
        <v>373</v>
      </c>
      <c r="I433" s="346"/>
      <c r="J433" s="346"/>
      <c r="K433" s="342"/>
      <c r="L433" s="342"/>
      <c r="M433" s="342"/>
      <c r="N433" s="342"/>
      <c r="O433" s="342"/>
      <c r="P433" s="342"/>
      <c r="Q433" s="342"/>
      <c r="R433" s="342"/>
      <c r="S433" s="340">
        <f t="shared" si="106"/>
        <v>0</v>
      </c>
      <c r="T433" s="346">
        <f t="shared" si="111"/>
        <v>373</v>
      </c>
      <c r="U433" s="339">
        <f t="shared" si="114"/>
        <v>373</v>
      </c>
      <c r="V433" s="339">
        <f t="shared" si="115"/>
        <v>0</v>
      </c>
    </row>
    <row r="434" spans="1:22" s="343" customFormat="1" ht="18.75" x14ac:dyDescent="0.3">
      <c r="A434" s="344" t="s">
        <v>606</v>
      </c>
      <c r="B434" s="352" t="s">
        <v>72</v>
      </c>
      <c r="C434" s="345" t="s">
        <v>72</v>
      </c>
      <c r="D434" s="346">
        <f t="shared" si="109"/>
        <v>0</v>
      </c>
      <c r="E434" s="346"/>
      <c r="F434" s="346"/>
      <c r="G434" s="346">
        <f t="shared" si="117"/>
        <v>448</v>
      </c>
      <c r="H434" s="342">
        <v>448</v>
      </c>
      <c r="I434" s="346"/>
      <c r="J434" s="346"/>
      <c r="K434" s="342"/>
      <c r="L434" s="342"/>
      <c r="M434" s="342"/>
      <c r="N434" s="342"/>
      <c r="O434" s="342"/>
      <c r="P434" s="342"/>
      <c r="Q434" s="342"/>
      <c r="R434" s="342"/>
      <c r="S434" s="340">
        <f t="shared" si="106"/>
        <v>0</v>
      </c>
      <c r="T434" s="346">
        <f t="shared" si="111"/>
        <v>448</v>
      </c>
      <c r="U434" s="339">
        <f t="shared" si="114"/>
        <v>448</v>
      </c>
      <c r="V434" s="339">
        <f t="shared" si="115"/>
        <v>0</v>
      </c>
    </row>
    <row r="435" spans="1:22" s="343" customFormat="1" ht="18.75" x14ac:dyDescent="0.3">
      <c r="A435" s="344" t="s">
        <v>609</v>
      </c>
      <c r="B435" s="352" t="s">
        <v>72</v>
      </c>
      <c r="C435" s="345" t="s">
        <v>72</v>
      </c>
      <c r="D435" s="346">
        <f t="shared" si="109"/>
        <v>0</v>
      </c>
      <c r="E435" s="346"/>
      <c r="F435" s="346"/>
      <c r="G435" s="346">
        <f t="shared" si="117"/>
        <v>144</v>
      </c>
      <c r="H435" s="342">
        <v>144</v>
      </c>
      <c r="I435" s="346"/>
      <c r="J435" s="346"/>
      <c r="K435" s="342"/>
      <c r="L435" s="342"/>
      <c r="M435" s="342"/>
      <c r="N435" s="342"/>
      <c r="O435" s="342"/>
      <c r="P435" s="342"/>
      <c r="Q435" s="342"/>
      <c r="R435" s="342"/>
      <c r="S435" s="340">
        <f t="shared" si="106"/>
        <v>0</v>
      </c>
      <c r="T435" s="346">
        <f t="shared" si="111"/>
        <v>144</v>
      </c>
      <c r="U435" s="339">
        <f t="shared" si="114"/>
        <v>144</v>
      </c>
      <c r="V435" s="339">
        <f t="shared" si="115"/>
        <v>0</v>
      </c>
    </row>
    <row r="436" spans="1:22" s="343" customFormat="1" ht="18.75" x14ac:dyDescent="0.3">
      <c r="A436" s="344" t="s">
        <v>607</v>
      </c>
      <c r="B436" s="352" t="s">
        <v>72</v>
      </c>
      <c r="C436" s="345" t="s">
        <v>72</v>
      </c>
      <c r="D436" s="346">
        <f t="shared" si="109"/>
        <v>0</v>
      </c>
      <c r="E436" s="346"/>
      <c r="F436" s="346"/>
      <c r="G436" s="346">
        <f t="shared" si="117"/>
        <v>112</v>
      </c>
      <c r="H436" s="342">
        <v>112</v>
      </c>
      <c r="I436" s="346"/>
      <c r="J436" s="346"/>
      <c r="K436" s="342"/>
      <c r="L436" s="342"/>
      <c r="M436" s="342"/>
      <c r="N436" s="342"/>
      <c r="O436" s="342"/>
      <c r="P436" s="342"/>
      <c r="Q436" s="342"/>
      <c r="R436" s="342"/>
      <c r="S436" s="340">
        <f t="shared" si="106"/>
        <v>0</v>
      </c>
      <c r="T436" s="346">
        <f t="shared" si="111"/>
        <v>112</v>
      </c>
      <c r="U436" s="339">
        <f t="shared" si="114"/>
        <v>112</v>
      </c>
      <c r="V436" s="339">
        <f t="shared" si="115"/>
        <v>0</v>
      </c>
    </row>
    <row r="437" spans="1:22" s="343" customFormat="1" ht="18.75" x14ac:dyDescent="0.3">
      <c r="A437" s="344" t="s">
        <v>608</v>
      </c>
      <c r="B437" s="352" t="s">
        <v>72</v>
      </c>
      <c r="C437" s="345" t="s">
        <v>72</v>
      </c>
      <c r="D437" s="346">
        <f t="shared" si="109"/>
        <v>0</v>
      </c>
      <c r="E437" s="346"/>
      <c r="F437" s="346"/>
      <c r="G437" s="346">
        <f t="shared" si="117"/>
        <v>280</v>
      </c>
      <c r="H437" s="342">
        <v>280</v>
      </c>
      <c r="I437" s="346"/>
      <c r="J437" s="346"/>
      <c r="K437" s="342"/>
      <c r="L437" s="342"/>
      <c r="M437" s="342"/>
      <c r="N437" s="342"/>
      <c r="O437" s="342"/>
      <c r="P437" s="342"/>
      <c r="Q437" s="342"/>
      <c r="R437" s="342"/>
      <c r="S437" s="340">
        <f t="shared" si="106"/>
        <v>0</v>
      </c>
      <c r="T437" s="346">
        <f t="shared" si="111"/>
        <v>280</v>
      </c>
      <c r="U437" s="339">
        <f t="shared" si="114"/>
        <v>280</v>
      </c>
      <c r="V437" s="339">
        <f t="shared" si="115"/>
        <v>0</v>
      </c>
    </row>
    <row r="438" spans="1:22" s="343" customFormat="1" ht="18.75" x14ac:dyDescent="0.3">
      <c r="A438" s="344" t="s">
        <v>293</v>
      </c>
      <c r="B438" s="352" t="s">
        <v>72</v>
      </c>
      <c r="C438" s="345" t="s">
        <v>72</v>
      </c>
      <c r="D438" s="346">
        <f t="shared" si="109"/>
        <v>0</v>
      </c>
      <c r="E438" s="346"/>
      <c r="F438" s="346"/>
      <c r="G438" s="346">
        <f t="shared" si="117"/>
        <v>148.80000000000001</v>
      </c>
      <c r="H438" s="342">
        <v>148.80000000000001</v>
      </c>
      <c r="I438" s="346"/>
      <c r="J438" s="346"/>
      <c r="K438" s="342"/>
      <c r="L438" s="342"/>
      <c r="M438" s="342"/>
      <c r="N438" s="342"/>
      <c r="O438" s="342"/>
      <c r="P438" s="342"/>
      <c r="Q438" s="342"/>
      <c r="R438" s="342"/>
      <c r="S438" s="340">
        <f t="shared" si="106"/>
        <v>0</v>
      </c>
      <c r="T438" s="346">
        <f t="shared" si="111"/>
        <v>148.80000000000001</v>
      </c>
      <c r="U438" s="339">
        <f t="shared" si="114"/>
        <v>148.80000000000001</v>
      </c>
      <c r="V438" s="339">
        <f t="shared" si="115"/>
        <v>0</v>
      </c>
    </row>
    <row r="439" spans="1:22" s="343" customFormat="1" ht="18.75" x14ac:dyDescent="0.3">
      <c r="A439" s="344" t="s">
        <v>683</v>
      </c>
      <c r="B439" s="352" t="s">
        <v>72</v>
      </c>
      <c r="C439" s="345" t="s">
        <v>72</v>
      </c>
      <c r="D439" s="346">
        <v>0</v>
      </c>
      <c r="E439" s="346"/>
      <c r="F439" s="346">
        <v>6202.2</v>
      </c>
      <c r="G439" s="346">
        <f t="shared" si="117"/>
        <v>342.8</v>
      </c>
      <c r="H439" s="342">
        <v>200</v>
      </c>
      <c r="I439" s="346">
        <v>142.80000000000001</v>
      </c>
      <c r="J439" s="346"/>
      <c r="K439" s="342"/>
      <c r="L439" s="342"/>
      <c r="M439" s="342"/>
      <c r="N439" s="342"/>
      <c r="O439" s="342"/>
      <c r="P439" s="342"/>
      <c r="Q439" s="342"/>
      <c r="R439" s="342"/>
      <c r="S439" s="340">
        <f t="shared" si="106"/>
        <v>0</v>
      </c>
      <c r="T439" s="346">
        <f t="shared" si="111"/>
        <v>342.8</v>
      </c>
      <c r="U439" s="339">
        <f t="shared" si="114"/>
        <v>200</v>
      </c>
      <c r="V439" s="339">
        <f t="shared" si="115"/>
        <v>142.80000000000001</v>
      </c>
    </row>
    <row r="440" spans="1:22" s="343" customFormat="1" ht="18.75" x14ac:dyDescent="0.3">
      <c r="A440" s="344" t="s">
        <v>617</v>
      </c>
      <c r="B440" s="352" t="s">
        <v>72</v>
      </c>
      <c r="C440" s="345" t="s">
        <v>72</v>
      </c>
      <c r="D440" s="346">
        <v>0</v>
      </c>
      <c r="E440" s="346">
        <v>2027.6</v>
      </c>
      <c r="F440" s="346"/>
      <c r="G440" s="346">
        <f t="shared" si="117"/>
        <v>2150</v>
      </c>
      <c r="H440" s="342">
        <v>2150</v>
      </c>
      <c r="I440" s="346"/>
      <c r="J440" s="346"/>
      <c r="K440" s="342"/>
      <c r="L440" s="342"/>
      <c r="M440" s="342">
        <v>134.69999999999999</v>
      </c>
      <c r="N440" s="342"/>
      <c r="O440" s="342"/>
      <c r="P440" s="342">
        <v>74.8</v>
      </c>
      <c r="Q440" s="342"/>
      <c r="R440" s="342"/>
      <c r="S440" s="340">
        <f t="shared" si="106"/>
        <v>209.5</v>
      </c>
      <c r="T440" s="346">
        <f t="shared" si="111"/>
        <v>2359.5</v>
      </c>
      <c r="U440" s="339">
        <f t="shared" si="114"/>
        <v>2284.6999999999998</v>
      </c>
      <c r="V440" s="339">
        <f t="shared" si="115"/>
        <v>74.8</v>
      </c>
    </row>
    <row r="441" spans="1:22" s="343" customFormat="1" ht="43.5" customHeight="1" collapsed="1" x14ac:dyDescent="0.3">
      <c r="A441" s="344" t="s">
        <v>302</v>
      </c>
      <c r="B441" s="352" t="s">
        <v>72</v>
      </c>
      <c r="C441" s="345" t="s">
        <v>72</v>
      </c>
      <c r="D441" s="346">
        <f t="shared" si="109"/>
        <v>0</v>
      </c>
      <c r="E441" s="346"/>
      <c r="F441" s="346"/>
      <c r="G441" s="346">
        <f t="shared" si="117"/>
        <v>650.9</v>
      </c>
      <c r="H441" s="342">
        <v>650.9</v>
      </c>
      <c r="I441" s="346"/>
      <c r="J441" s="346"/>
      <c r="K441" s="342"/>
      <c r="L441" s="342"/>
      <c r="M441" s="342"/>
      <c r="N441" s="342"/>
      <c r="O441" s="342"/>
      <c r="P441" s="342"/>
      <c r="Q441" s="342"/>
      <c r="R441" s="342"/>
      <c r="S441" s="340">
        <f t="shared" si="106"/>
        <v>0</v>
      </c>
      <c r="T441" s="346">
        <f t="shared" si="111"/>
        <v>650.9</v>
      </c>
      <c r="U441" s="339">
        <f t="shared" si="114"/>
        <v>650.9</v>
      </c>
      <c r="V441" s="339">
        <f t="shared" si="115"/>
        <v>0</v>
      </c>
    </row>
    <row r="442" spans="1:22" s="343" customFormat="1" ht="25.5" customHeight="1" x14ac:dyDescent="0.3">
      <c r="A442" s="344" t="s">
        <v>756</v>
      </c>
      <c r="B442" s="352" t="s">
        <v>72</v>
      </c>
      <c r="C442" s="345" t="s">
        <v>72</v>
      </c>
      <c r="D442" s="346">
        <f t="shared" si="109"/>
        <v>0</v>
      </c>
      <c r="E442" s="346"/>
      <c r="F442" s="346"/>
      <c r="G442" s="346">
        <f t="shared" si="117"/>
        <v>672.2</v>
      </c>
      <c r="H442" s="342">
        <v>672.2</v>
      </c>
      <c r="I442" s="346"/>
      <c r="J442" s="346"/>
      <c r="K442" s="342"/>
      <c r="L442" s="342"/>
      <c r="M442" s="342"/>
      <c r="N442" s="342"/>
      <c r="O442" s="342"/>
      <c r="P442" s="342"/>
      <c r="Q442" s="342"/>
      <c r="R442" s="342"/>
      <c r="S442" s="340">
        <f t="shared" si="106"/>
        <v>0</v>
      </c>
      <c r="T442" s="346">
        <f t="shared" si="111"/>
        <v>672.2</v>
      </c>
      <c r="U442" s="339">
        <f t="shared" si="114"/>
        <v>672.2</v>
      </c>
      <c r="V442" s="339">
        <f t="shared" si="115"/>
        <v>0</v>
      </c>
    </row>
    <row r="443" spans="1:22" s="343" customFormat="1" ht="21.75" customHeight="1" x14ac:dyDescent="0.3">
      <c r="A443" s="344" t="s">
        <v>181</v>
      </c>
      <c r="B443" s="352" t="s">
        <v>72</v>
      </c>
      <c r="C443" s="345" t="s">
        <v>72</v>
      </c>
      <c r="D443" s="346">
        <f t="shared" si="109"/>
        <v>0</v>
      </c>
      <c r="E443" s="346"/>
      <c r="F443" s="346"/>
      <c r="G443" s="346">
        <f t="shared" si="117"/>
        <v>272.7</v>
      </c>
      <c r="H443" s="342">
        <v>272.7</v>
      </c>
      <c r="I443" s="346"/>
      <c r="J443" s="346"/>
      <c r="K443" s="342"/>
      <c r="L443" s="342"/>
      <c r="M443" s="342"/>
      <c r="N443" s="342"/>
      <c r="O443" s="342"/>
      <c r="P443" s="342"/>
      <c r="Q443" s="342"/>
      <c r="R443" s="342"/>
      <c r="S443" s="340">
        <f t="shared" si="106"/>
        <v>0</v>
      </c>
      <c r="T443" s="346">
        <f t="shared" si="111"/>
        <v>272.7</v>
      </c>
      <c r="U443" s="339">
        <f t="shared" si="114"/>
        <v>272.7</v>
      </c>
      <c r="V443" s="339">
        <f t="shared" si="115"/>
        <v>0</v>
      </c>
    </row>
    <row r="444" spans="1:22" s="343" customFormat="1" ht="23.25" customHeight="1" x14ac:dyDescent="0.3">
      <c r="A444" s="344" t="s">
        <v>676</v>
      </c>
      <c r="B444" s="352" t="s">
        <v>72</v>
      </c>
      <c r="C444" s="345" t="s">
        <v>72</v>
      </c>
      <c r="D444" s="346">
        <f t="shared" si="109"/>
        <v>0</v>
      </c>
      <c r="E444" s="346"/>
      <c r="F444" s="346"/>
      <c r="G444" s="346">
        <f t="shared" si="117"/>
        <v>277.10000000000002</v>
      </c>
      <c r="H444" s="342">
        <v>277.10000000000002</v>
      </c>
      <c r="I444" s="346"/>
      <c r="J444" s="346"/>
      <c r="K444" s="342"/>
      <c r="L444" s="342"/>
      <c r="M444" s="342"/>
      <c r="N444" s="342"/>
      <c r="O444" s="342"/>
      <c r="P444" s="342"/>
      <c r="Q444" s="342"/>
      <c r="R444" s="342"/>
      <c r="S444" s="340">
        <f t="shared" si="106"/>
        <v>0</v>
      </c>
      <c r="T444" s="346">
        <f t="shared" si="111"/>
        <v>277.10000000000002</v>
      </c>
      <c r="U444" s="339">
        <f t="shared" si="114"/>
        <v>277.10000000000002</v>
      </c>
      <c r="V444" s="339">
        <f t="shared" si="115"/>
        <v>0</v>
      </c>
    </row>
    <row r="445" spans="1:22" s="343" customFormat="1" ht="26.25" customHeight="1" x14ac:dyDescent="0.3">
      <c r="A445" s="344" t="s">
        <v>304</v>
      </c>
      <c r="B445" s="352" t="s">
        <v>72</v>
      </c>
      <c r="C445" s="345" t="s">
        <v>72</v>
      </c>
      <c r="D445" s="346">
        <f t="shared" si="109"/>
        <v>0</v>
      </c>
      <c r="E445" s="346"/>
      <c r="F445" s="346"/>
      <c r="G445" s="346">
        <f t="shared" si="117"/>
        <v>613.5</v>
      </c>
      <c r="H445" s="342">
        <v>613.5</v>
      </c>
      <c r="I445" s="346"/>
      <c r="J445" s="346"/>
      <c r="K445" s="342"/>
      <c r="L445" s="342"/>
      <c r="M445" s="342"/>
      <c r="N445" s="342"/>
      <c r="O445" s="342"/>
      <c r="P445" s="342"/>
      <c r="Q445" s="342"/>
      <c r="R445" s="342"/>
      <c r="S445" s="340">
        <f t="shared" si="106"/>
        <v>0</v>
      </c>
      <c r="T445" s="346">
        <f t="shared" si="111"/>
        <v>613.5</v>
      </c>
      <c r="U445" s="339">
        <f t="shared" si="114"/>
        <v>613.5</v>
      </c>
      <c r="V445" s="339">
        <f t="shared" si="115"/>
        <v>0</v>
      </c>
    </row>
    <row r="446" spans="1:22" s="343" customFormat="1" ht="22.5" customHeight="1" x14ac:dyDescent="0.3">
      <c r="A446" s="344" t="s">
        <v>748</v>
      </c>
      <c r="B446" s="352" t="s">
        <v>72</v>
      </c>
      <c r="C446" s="345" t="s">
        <v>72</v>
      </c>
      <c r="D446" s="346">
        <f t="shared" si="109"/>
        <v>0</v>
      </c>
      <c r="E446" s="346"/>
      <c r="F446" s="346"/>
      <c r="G446" s="346">
        <f t="shared" si="117"/>
        <v>42.4</v>
      </c>
      <c r="H446" s="342">
        <v>42.4</v>
      </c>
      <c r="I446" s="346"/>
      <c r="J446" s="346"/>
      <c r="K446" s="342"/>
      <c r="L446" s="342"/>
      <c r="M446" s="342"/>
      <c r="N446" s="342"/>
      <c r="O446" s="342"/>
      <c r="P446" s="342"/>
      <c r="Q446" s="342"/>
      <c r="R446" s="342"/>
      <c r="S446" s="340">
        <f t="shared" si="106"/>
        <v>0</v>
      </c>
      <c r="T446" s="346">
        <f t="shared" si="111"/>
        <v>42.4</v>
      </c>
      <c r="U446" s="339">
        <f t="shared" si="114"/>
        <v>42.4</v>
      </c>
      <c r="V446" s="339">
        <f t="shared" si="115"/>
        <v>0</v>
      </c>
    </row>
    <row r="447" spans="1:22" s="343" customFormat="1" ht="19.5" customHeight="1" x14ac:dyDescent="0.3">
      <c r="A447" s="344" t="s">
        <v>167</v>
      </c>
      <c r="B447" s="352" t="s">
        <v>72</v>
      </c>
      <c r="C447" s="345" t="s">
        <v>72</v>
      </c>
      <c r="D447" s="346">
        <f t="shared" si="109"/>
        <v>0</v>
      </c>
      <c r="E447" s="346"/>
      <c r="F447" s="346"/>
      <c r="G447" s="346">
        <f t="shared" si="117"/>
        <v>65</v>
      </c>
      <c r="H447" s="342">
        <v>65</v>
      </c>
      <c r="I447" s="346"/>
      <c r="J447" s="346"/>
      <c r="K447" s="342"/>
      <c r="L447" s="342"/>
      <c r="M447" s="342"/>
      <c r="N447" s="342"/>
      <c r="O447" s="342"/>
      <c r="P447" s="342"/>
      <c r="Q447" s="342"/>
      <c r="R447" s="342"/>
      <c r="S447" s="340">
        <f t="shared" si="106"/>
        <v>0</v>
      </c>
      <c r="T447" s="346">
        <f t="shared" si="111"/>
        <v>65</v>
      </c>
      <c r="U447" s="339">
        <f t="shared" si="114"/>
        <v>65</v>
      </c>
      <c r="V447" s="339">
        <f t="shared" si="115"/>
        <v>0</v>
      </c>
    </row>
    <row r="448" spans="1:22" s="343" customFormat="1" ht="19.5" customHeight="1" x14ac:dyDescent="0.3">
      <c r="A448" s="344" t="s">
        <v>47</v>
      </c>
      <c r="B448" s="352" t="s">
        <v>72</v>
      </c>
      <c r="C448" s="345" t="s">
        <v>72</v>
      </c>
      <c r="D448" s="346">
        <f t="shared" si="109"/>
        <v>0</v>
      </c>
      <c r="E448" s="346"/>
      <c r="F448" s="346"/>
      <c r="G448" s="346">
        <f t="shared" si="117"/>
        <v>591.1</v>
      </c>
      <c r="H448" s="342">
        <v>591.1</v>
      </c>
      <c r="I448" s="346"/>
      <c r="J448" s="346"/>
      <c r="K448" s="342"/>
      <c r="L448" s="342"/>
      <c r="M448" s="342"/>
      <c r="N448" s="342"/>
      <c r="O448" s="342"/>
      <c r="P448" s="342"/>
      <c r="Q448" s="342"/>
      <c r="R448" s="342"/>
      <c r="S448" s="340">
        <f t="shared" si="106"/>
        <v>0</v>
      </c>
      <c r="T448" s="346">
        <f t="shared" si="111"/>
        <v>591.1</v>
      </c>
      <c r="U448" s="339">
        <f t="shared" si="114"/>
        <v>591.1</v>
      </c>
      <c r="V448" s="339">
        <f t="shared" si="115"/>
        <v>0</v>
      </c>
    </row>
    <row r="449" spans="1:22" s="343" customFormat="1" ht="27.75" customHeight="1" x14ac:dyDescent="0.3">
      <c r="A449" s="344" t="s">
        <v>42</v>
      </c>
      <c r="B449" s="352" t="s">
        <v>72</v>
      </c>
      <c r="C449" s="345" t="s">
        <v>72</v>
      </c>
      <c r="D449" s="346">
        <f t="shared" si="109"/>
        <v>0</v>
      </c>
      <c r="E449" s="346"/>
      <c r="F449" s="346"/>
      <c r="G449" s="346">
        <f t="shared" si="117"/>
        <v>628.1</v>
      </c>
      <c r="H449" s="342">
        <v>400</v>
      </c>
      <c r="I449" s="346">
        <v>228.1</v>
      </c>
      <c r="J449" s="346"/>
      <c r="K449" s="342"/>
      <c r="L449" s="342"/>
      <c r="M449" s="342"/>
      <c r="N449" s="342"/>
      <c r="O449" s="342"/>
      <c r="P449" s="342"/>
      <c r="Q449" s="342"/>
      <c r="R449" s="342"/>
      <c r="S449" s="340">
        <f t="shared" si="106"/>
        <v>0</v>
      </c>
      <c r="T449" s="346">
        <f t="shared" si="111"/>
        <v>628.1</v>
      </c>
      <c r="U449" s="339">
        <f t="shared" si="114"/>
        <v>400</v>
      </c>
      <c r="V449" s="339">
        <f t="shared" si="115"/>
        <v>228.1</v>
      </c>
    </row>
    <row r="450" spans="1:22" s="343" customFormat="1" ht="50.25" hidden="1" customHeight="1" x14ac:dyDescent="0.3">
      <c r="A450" s="344"/>
      <c r="B450" s="352" t="s">
        <v>72</v>
      </c>
      <c r="C450" s="345" t="s">
        <v>72</v>
      </c>
      <c r="D450" s="346">
        <f t="shared" si="109"/>
        <v>0</v>
      </c>
      <c r="E450" s="346"/>
      <c r="F450" s="346"/>
      <c r="G450" s="346">
        <f t="shared" si="117"/>
        <v>0</v>
      </c>
      <c r="H450" s="346"/>
      <c r="I450" s="346"/>
      <c r="J450" s="346"/>
      <c r="K450" s="342"/>
      <c r="L450" s="342"/>
      <c r="M450" s="342"/>
      <c r="N450" s="342"/>
      <c r="O450" s="342"/>
      <c r="P450" s="342"/>
      <c r="Q450" s="342"/>
      <c r="R450" s="342"/>
      <c r="S450" s="340">
        <f t="shared" si="106"/>
        <v>0</v>
      </c>
      <c r="T450" s="346">
        <f t="shared" si="111"/>
        <v>0</v>
      </c>
      <c r="U450" s="339">
        <f t="shared" si="114"/>
        <v>0</v>
      </c>
      <c r="V450" s="339">
        <f t="shared" si="115"/>
        <v>0</v>
      </c>
    </row>
    <row r="451" spans="1:22" s="343" customFormat="1" ht="48" hidden="1" customHeight="1" x14ac:dyDescent="0.3">
      <c r="A451" s="344"/>
      <c r="B451" s="352" t="s">
        <v>72</v>
      </c>
      <c r="C451" s="345" t="s">
        <v>72</v>
      </c>
      <c r="D451" s="346">
        <f t="shared" si="109"/>
        <v>0</v>
      </c>
      <c r="E451" s="346"/>
      <c r="F451" s="346"/>
      <c r="G451" s="346">
        <f t="shared" si="117"/>
        <v>0</v>
      </c>
      <c r="H451" s="346"/>
      <c r="I451" s="346"/>
      <c r="J451" s="346"/>
      <c r="K451" s="342"/>
      <c r="L451" s="342"/>
      <c r="M451" s="342"/>
      <c r="N451" s="342"/>
      <c r="O451" s="342"/>
      <c r="P451" s="342"/>
      <c r="Q451" s="342"/>
      <c r="R451" s="342"/>
      <c r="S451" s="340">
        <f t="shared" si="106"/>
        <v>0</v>
      </c>
      <c r="T451" s="346">
        <f t="shared" si="111"/>
        <v>0</v>
      </c>
      <c r="U451" s="339">
        <f t="shared" si="114"/>
        <v>0</v>
      </c>
      <c r="V451" s="339">
        <f t="shared" si="115"/>
        <v>0</v>
      </c>
    </row>
    <row r="452" spans="1:22" s="343" customFormat="1" ht="47.25" hidden="1" customHeight="1" x14ac:dyDescent="0.3">
      <c r="A452" s="344"/>
      <c r="B452" s="352"/>
      <c r="C452" s="345"/>
      <c r="D452" s="346">
        <f t="shared" si="109"/>
        <v>0</v>
      </c>
      <c r="E452" s="346"/>
      <c r="F452" s="346"/>
      <c r="G452" s="346">
        <f t="shared" si="117"/>
        <v>0</v>
      </c>
      <c r="H452" s="346"/>
      <c r="I452" s="346"/>
      <c r="J452" s="346"/>
      <c r="K452" s="342"/>
      <c r="L452" s="342"/>
      <c r="M452" s="342"/>
      <c r="N452" s="342"/>
      <c r="O452" s="342"/>
      <c r="P452" s="342"/>
      <c r="Q452" s="342"/>
      <c r="R452" s="342"/>
      <c r="S452" s="340">
        <f t="shared" si="106"/>
        <v>0</v>
      </c>
      <c r="T452" s="346">
        <f t="shared" si="111"/>
        <v>0</v>
      </c>
      <c r="U452" s="339">
        <f t="shared" si="114"/>
        <v>0</v>
      </c>
      <c r="V452" s="339">
        <f t="shared" si="115"/>
        <v>0</v>
      </c>
    </row>
    <row r="453" spans="1:22" s="343" customFormat="1" ht="49.5" hidden="1" customHeight="1" x14ac:dyDescent="0.3">
      <c r="A453" s="344"/>
      <c r="B453" s="352" t="s">
        <v>72</v>
      </c>
      <c r="C453" s="345" t="s">
        <v>72</v>
      </c>
      <c r="D453" s="346"/>
      <c r="E453" s="346"/>
      <c r="F453" s="346"/>
      <c r="G453" s="346">
        <f t="shared" si="117"/>
        <v>0</v>
      </c>
      <c r="H453" s="346"/>
      <c r="I453" s="346"/>
      <c r="J453" s="346"/>
      <c r="K453" s="342"/>
      <c r="L453" s="342"/>
      <c r="M453" s="342"/>
      <c r="N453" s="342"/>
      <c r="O453" s="342"/>
      <c r="P453" s="342"/>
      <c r="Q453" s="342"/>
      <c r="R453" s="342"/>
      <c r="S453" s="340">
        <f t="shared" si="106"/>
        <v>0</v>
      </c>
      <c r="T453" s="346">
        <f t="shared" si="111"/>
        <v>0</v>
      </c>
      <c r="U453" s="339">
        <f t="shared" si="114"/>
        <v>0</v>
      </c>
      <c r="V453" s="339">
        <f t="shared" si="115"/>
        <v>0</v>
      </c>
    </row>
    <row r="454" spans="1:22" s="343" customFormat="1" ht="39.75" customHeight="1" x14ac:dyDescent="0.3">
      <c r="A454" s="344" t="s">
        <v>891</v>
      </c>
      <c r="B454" s="352" t="s">
        <v>72</v>
      </c>
      <c r="C454" s="345" t="s">
        <v>72</v>
      </c>
      <c r="D454" s="346">
        <f t="shared" si="109"/>
        <v>35186.199999999997</v>
      </c>
      <c r="E454" s="346">
        <f>SUM(E455+E456)</f>
        <v>35186.199999999997</v>
      </c>
      <c r="F454" s="346">
        <f>SUM(F455+F456)</f>
        <v>0</v>
      </c>
      <c r="G454" s="346">
        <f t="shared" ref="G454:G502" si="118">SUM(H454:I454)</f>
        <v>37301.300000000003</v>
      </c>
      <c r="H454" s="346">
        <f>SUM(H455+H456)</f>
        <v>37301.300000000003</v>
      </c>
      <c r="I454" s="346">
        <f>SUM(I455+I456)</f>
        <v>0</v>
      </c>
      <c r="J454" s="346"/>
      <c r="K454" s="346">
        <f t="shared" ref="K454:L454" si="119">SUM(K455+K456)</f>
        <v>0</v>
      </c>
      <c r="L454" s="346">
        <f t="shared" si="119"/>
        <v>0</v>
      </c>
      <c r="M454" s="346"/>
      <c r="N454" s="346"/>
      <c r="O454" s="342"/>
      <c r="P454" s="342"/>
      <c r="Q454" s="342"/>
      <c r="R454" s="342"/>
      <c r="S454" s="340">
        <f t="shared" ref="S454:S517" si="120">SUM(J454:R454)</f>
        <v>0</v>
      </c>
      <c r="T454" s="346">
        <f t="shared" si="111"/>
        <v>37301.300000000003</v>
      </c>
      <c r="U454" s="339">
        <f t="shared" si="114"/>
        <v>37301.300000000003</v>
      </c>
      <c r="V454" s="339">
        <f t="shared" si="115"/>
        <v>0</v>
      </c>
    </row>
    <row r="455" spans="1:22" s="343" customFormat="1" ht="16.5" customHeight="1" x14ac:dyDescent="0.3">
      <c r="A455" s="344" t="s">
        <v>684</v>
      </c>
      <c r="B455" s="352" t="s">
        <v>72</v>
      </c>
      <c r="C455" s="352" t="s">
        <v>72</v>
      </c>
      <c r="D455" s="346">
        <f t="shared" si="109"/>
        <v>21168.799999999999</v>
      </c>
      <c r="E455" s="346">
        <v>21168.799999999999</v>
      </c>
      <c r="F455" s="346"/>
      <c r="G455" s="346">
        <f t="shared" si="118"/>
        <v>22299.200000000001</v>
      </c>
      <c r="H455" s="346">
        <v>22299.200000000001</v>
      </c>
      <c r="I455" s="346"/>
      <c r="J455" s="346"/>
      <c r="K455" s="342"/>
      <c r="L455" s="342"/>
      <c r="M455" s="342"/>
      <c r="N455" s="342"/>
      <c r="O455" s="342"/>
      <c r="P455" s="342"/>
      <c r="Q455" s="342"/>
      <c r="R455" s="342"/>
      <c r="S455" s="340">
        <f t="shared" si="120"/>
        <v>0</v>
      </c>
      <c r="T455" s="346">
        <f t="shared" si="111"/>
        <v>22299.200000000001</v>
      </c>
      <c r="U455" s="339">
        <f t="shared" si="114"/>
        <v>22299.200000000001</v>
      </c>
      <c r="V455" s="339">
        <f t="shared" si="115"/>
        <v>0</v>
      </c>
    </row>
    <row r="456" spans="1:22" s="343" customFormat="1" ht="54.75" customHeight="1" x14ac:dyDescent="0.3">
      <c r="A456" s="344" t="s">
        <v>302</v>
      </c>
      <c r="B456" s="352" t="s">
        <v>72</v>
      </c>
      <c r="C456" s="352" t="s">
        <v>72</v>
      </c>
      <c r="D456" s="346">
        <f t="shared" si="109"/>
        <v>14017.4</v>
      </c>
      <c r="E456" s="346">
        <v>14017.4</v>
      </c>
      <c r="F456" s="346"/>
      <c r="G456" s="346">
        <f t="shared" si="118"/>
        <v>15002.1</v>
      </c>
      <c r="H456" s="346">
        <v>15002.1</v>
      </c>
      <c r="I456" s="346"/>
      <c r="J456" s="346"/>
      <c r="K456" s="342"/>
      <c r="L456" s="342"/>
      <c r="M456" s="342"/>
      <c r="N456" s="342"/>
      <c r="O456" s="342"/>
      <c r="P456" s="342"/>
      <c r="Q456" s="342"/>
      <c r="R456" s="342"/>
      <c r="S456" s="340">
        <f t="shared" si="120"/>
        <v>0</v>
      </c>
      <c r="T456" s="346">
        <f t="shared" si="111"/>
        <v>15002.1</v>
      </c>
      <c r="U456" s="339">
        <f t="shared" si="114"/>
        <v>15002.1</v>
      </c>
      <c r="V456" s="339">
        <f t="shared" si="115"/>
        <v>0</v>
      </c>
    </row>
    <row r="457" spans="1:22" s="343" customFormat="1" ht="60.75" customHeight="1" x14ac:dyDescent="0.3">
      <c r="A457" s="344" t="s">
        <v>303</v>
      </c>
      <c r="B457" s="352" t="s">
        <v>72</v>
      </c>
      <c r="C457" s="352" t="s">
        <v>72</v>
      </c>
      <c r="D457" s="346">
        <f t="shared" si="109"/>
        <v>250</v>
      </c>
      <c r="E457" s="346">
        <v>250</v>
      </c>
      <c r="F457" s="346"/>
      <c r="G457" s="346">
        <f t="shared" si="118"/>
        <v>250</v>
      </c>
      <c r="H457" s="346">
        <v>250</v>
      </c>
      <c r="I457" s="346"/>
      <c r="J457" s="346"/>
      <c r="K457" s="342"/>
      <c r="L457" s="342"/>
      <c r="M457" s="342"/>
      <c r="N457" s="342"/>
      <c r="O457" s="342"/>
      <c r="P457" s="342"/>
      <c r="Q457" s="342"/>
      <c r="R457" s="342"/>
      <c r="S457" s="340">
        <f t="shared" si="120"/>
        <v>0</v>
      </c>
      <c r="T457" s="346">
        <f t="shared" si="111"/>
        <v>250</v>
      </c>
      <c r="U457" s="339">
        <f t="shared" si="114"/>
        <v>250</v>
      </c>
      <c r="V457" s="339">
        <f t="shared" si="115"/>
        <v>0</v>
      </c>
    </row>
    <row r="458" spans="1:22" s="343" customFormat="1" ht="25.5" customHeight="1" x14ac:dyDescent="0.3">
      <c r="A458" s="344" t="s">
        <v>877</v>
      </c>
      <c r="B458" s="352"/>
      <c r="C458" s="352"/>
      <c r="D458" s="346">
        <f t="shared" ref="D458:D515" si="121">SUM(E458:F458)</f>
        <v>809</v>
      </c>
      <c r="E458" s="346">
        <f>E459+E460</f>
        <v>809</v>
      </c>
      <c r="F458" s="346">
        <f>F459+F460</f>
        <v>0</v>
      </c>
      <c r="G458" s="346">
        <f t="shared" si="118"/>
        <v>3321.4</v>
      </c>
      <c r="H458" s="346">
        <f>H459+H460</f>
        <v>2811.4</v>
      </c>
      <c r="I458" s="346">
        <f t="shared" ref="I458:O458" si="122">I459+I460</f>
        <v>510</v>
      </c>
      <c r="J458" s="346"/>
      <c r="K458" s="346">
        <f t="shared" si="122"/>
        <v>0</v>
      </c>
      <c r="L458" s="346">
        <f t="shared" si="122"/>
        <v>0</v>
      </c>
      <c r="M458" s="346"/>
      <c r="N458" s="346"/>
      <c r="O458" s="346">
        <f t="shared" si="122"/>
        <v>0</v>
      </c>
      <c r="P458" s="346"/>
      <c r="Q458" s="346"/>
      <c r="R458" s="346"/>
      <c r="S458" s="340">
        <f t="shared" si="120"/>
        <v>0</v>
      </c>
      <c r="T458" s="346">
        <f t="shared" ref="T458:T515" si="123">SUM(U458:V458)</f>
        <v>3321.4</v>
      </c>
      <c r="U458" s="339">
        <f t="shared" si="114"/>
        <v>2811.4</v>
      </c>
      <c r="V458" s="339">
        <f t="shared" si="115"/>
        <v>510</v>
      </c>
    </row>
    <row r="459" spans="1:22" s="343" customFormat="1" ht="17.25" customHeight="1" x14ac:dyDescent="0.3">
      <c r="A459" s="344" t="s">
        <v>617</v>
      </c>
      <c r="B459" s="352" t="s">
        <v>72</v>
      </c>
      <c r="C459" s="352" t="s">
        <v>72</v>
      </c>
      <c r="D459" s="346">
        <f t="shared" si="121"/>
        <v>402.2</v>
      </c>
      <c r="E459" s="346">
        <v>402.2</v>
      </c>
      <c r="F459" s="346"/>
      <c r="G459" s="346">
        <f t="shared" si="118"/>
        <v>2555.9</v>
      </c>
      <c r="H459" s="346">
        <v>2345.9</v>
      </c>
      <c r="I459" s="346">
        <v>210</v>
      </c>
      <c r="J459" s="346"/>
      <c r="K459" s="342"/>
      <c r="L459" s="342"/>
      <c r="M459" s="342"/>
      <c r="N459" s="342"/>
      <c r="O459" s="342"/>
      <c r="P459" s="342"/>
      <c r="Q459" s="342"/>
      <c r="R459" s="342"/>
      <c r="S459" s="340">
        <f t="shared" si="120"/>
        <v>0</v>
      </c>
      <c r="T459" s="346">
        <f t="shared" si="123"/>
        <v>2555.9</v>
      </c>
      <c r="U459" s="339">
        <f t="shared" si="114"/>
        <v>2345.9</v>
      </c>
      <c r="V459" s="339">
        <f t="shared" si="115"/>
        <v>210</v>
      </c>
    </row>
    <row r="460" spans="1:22" s="343" customFormat="1" ht="17.25" customHeight="1" x14ac:dyDescent="0.3">
      <c r="A460" s="344" t="s">
        <v>302</v>
      </c>
      <c r="B460" s="352" t="s">
        <v>72</v>
      </c>
      <c r="C460" s="352" t="s">
        <v>72</v>
      </c>
      <c r="D460" s="346">
        <f t="shared" si="121"/>
        <v>406.8</v>
      </c>
      <c r="E460" s="346">
        <v>406.8</v>
      </c>
      <c r="F460" s="346"/>
      <c r="G460" s="346">
        <f t="shared" si="118"/>
        <v>765.5</v>
      </c>
      <c r="H460" s="346">
        <v>465.5</v>
      </c>
      <c r="I460" s="346">
        <v>300</v>
      </c>
      <c r="J460" s="346"/>
      <c r="K460" s="342"/>
      <c r="L460" s="342"/>
      <c r="M460" s="342"/>
      <c r="N460" s="342"/>
      <c r="O460" s="342"/>
      <c r="P460" s="342"/>
      <c r="Q460" s="342"/>
      <c r="R460" s="342"/>
      <c r="S460" s="340">
        <f t="shared" si="120"/>
        <v>0</v>
      </c>
      <c r="T460" s="346">
        <f t="shared" si="123"/>
        <v>765.5</v>
      </c>
      <c r="U460" s="339">
        <f t="shared" si="114"/>
        <v>465.5</v>
      </c>
      <c r="V460" s="339">
        <f t="shared" si="115"/>
        <v>300</v>
      </c>
    </row>
    <row r="461" spans="1:22" s="343" customFormat="1" ht="39.75" customHeight="1" x14ac:dyDescent="0.3">
      <c r="A461" s="344" t="s">
        <v>737</v>
      </c>
      <c r="B461" s="352" t="s">
        <v>72</v>
      </c>
      <c r="C461" s="352" t="s">
        <v>72</v>
      </c>
      <c r="D461" s="346">
        <f t="shared" si="121"/>
        <v>0</v>
      </c>
      <c r="E461" s="346"/>
      <c r="F461" s="346"/>
      <c r="G461" s="346">
        <f t="shared" si="118"/>
        <v>143.5</v>
      </c>
      <c r="H461" s="346"/>
      <c r="I461" s="346">
        <v>143.5</v>
      </c>
      <c r="J461" s="346"/>
      <c r="K461" s="342"/>
      <c r="L461" s="342"/>
      <c r="M461" s="342"/>
      <c r="N461" s="342"/>
      <c r="O461" s="342"/>
      <c r="P461" s="342"/>
      <c r="Q461" s="342"/>
      <c r="R461" s="342"/>
      <c r="S461" s="340">
        <f t="shared" si="120"/>
        <v>0</v>
      </c>
      <c r="T461" s="346">
        <f t="shared" si="123"/>
        <v>143.5</v>
      </c>
      <c r="U461" s="339">
        <f t="shared" si="114"/>
        <v>0</v>
      </c>
      <c r="V461" s="339">
        <f t="shared" si="115"/>
        <v>143.5</v>
      </c>
    </row>
    <row r="462" spans="1:22" s="341" customFormat="1" ht="16.5" customHeight="1" x14ac:dyDescent="0.3">
      <c r="A462" s="336" t="s">
        <v>184</v>
      </c>
      <c r="B462" s="337" t="s">
        <v>114</v>
      </c>
      <c r="C462" s="337" t="s">
        <v>59</v>
      </c>
      <c r="D462" s="338">
        <f t="shared" si="121"/>
        <v>82000.900000000009</v>
      </c>
      <c r="E462" s="338">
        <f>SUM(E463)</f>
        <v>78666.700000000012</v>
      </c>
      <c r="F462" s="338">
        <f>SUM(F463)</f>
        <v>3334.2000000000003</v>
      </c>
      <c r="G462" s="338">
        <f t="shared" si="118"/>
        <v>142538.60000000003</v>
      </c>
      <c r="H462" s="338">
        <f t="shared" ref="H462:O462" si="124">SUM(H463)</f>
        <v>92870.700000000026</v>
      </c>
      <c r="I462" s="338">
        <f t="shared" si="124"/>
        <v>49667.9</v>
      </c>
      <c r="J462" s="338"/>
      <c r="K462" s="338">
        <f t="shared" si="124"/>
        <v>0</v>
      </c>
      <c r="L462" s="338">
        <f t="shared" si="124"/>
        <v>0</v>
      </c>
      <c r="M462" s="338"/>
      <c r="N462" s="338">
        <f t="shared" si="124"/>
        <v>0</v>
      </c>
      <c r="O462" s="338">
        <f t="shared" si="124"/>
        <v>0</v>
      </c>
      <c r="P462" s="338"/>
      <c r="Q462" s="338"/>
      <c r="R462" s="338"/>
      <c r="S462" s="340">
        <f t="shared" si="120"/>
        <v>0</v>
      </c>
      <c r="T462" s="338">
        <f t="shared" si="123"/>
        <v>142538.60000000003</v>
      </c>
      <c r="U462" s="339">
        <f t="shared" si="114"/>
        <v>92870.700000000026</v>
      </c>
      <c r="V462" s="339">
        <f t="shared" si="115"/>
        <v>49667.9</v>
      </c>
    </row>
    <row r="463" spans="1:22" s="343" customFormat="1" ht="15" customHeight="1" x14ac:dyDescent="0.3">
      <c r="A463" s="336" t="s">
        <v>185</v>
      </c>
      <c r="B463" s="337" t="s">
        <v>114</v>
      </c>
      <c r="C463" s="337" t="s">
        <v>58</v>
      </c>
      <c r="D463" s="346">
        <f t="shared" si="121"/>
        <v>82000.900000000009</v>
      </c>
      <c r="E463" s="338">
        <f>SUM(E464+E470+E472+E473+E477+E480+E488+E492+E498+E501+E503+E504+E510)</f>
        <v>78666.700000000012</v>
      </c>
      <c r="F463" s="338">
        <f>SUM(F464+F470+F471+F472+F473+F477+F480+F488+F492+F498+F501+F503+F504+F510)</f>
        <v>3334.2000000000003</v>
      </c>
      <c r="G463" s="346">
        <f t="shared" si="118"/>
        <v>142538.60000000003</v>
      </c>
      <c r="H463" s="338">
        <f>SUM(H464+H470+H472+H473+H477+H480+H488+H492+H498+H501+H502+H503+H504+H510+H481+H482+H483+H484+H485+H486)</f>
        <v>92870.700000000026</v>
      </c>
      <c r="I463" s="338">
        <f>SUM(I464+I470+I472+I473+I477+I480+I488+I492+I498+I501+I503+I504+I510+I481+I482+I483+I484+I485+I486+I471)</f>
        <v>49667.9</v>
      </c>
      <c r="J463" s="338"/>
      <c r="K463" s="338">
        <f>SUM(K464+K470+K472+K473+K477+K480+K488+K492+K498+K501+K503+K504+K510+K481+K482+K483+K484+K485+K486)</f>
        <v>0</v>
      </c>
      <c r="L463" s="338">
        <f>SUM(L464+L470+L472+L473+L477+L480+L488+L492+L498+L501+L503+L504+L510+L481+L482+L483+L484+L485+L486+L502)</f>
        <v>0</v>
      </c>
      <c r="M463" s="338"/>
      <c r="N463" s="338">
        <f>SUM(N464+N470+N472+N473+N477+N480+N488+N492+N498+N501+N503+N504+N510+N481+N482+N483+N484+N485+N486+N502)</f>
        <v>0</v>
      </c>
      <c r="O463" s="338">
        <f>SUM(O464+O470+O471+O472+O473+O477+O480+O488+O492+O498+O501+O503+O504+O510)</f>
        <v>0</v>
      </c>
      <c r="P463" s="338"/>
      <c r="Q463" s="338"/>
      <c r="R463" s="338"/>
      <c r="S463" s="340">
        <f t="shared" si="120"/>
        <v>0</v>
      </c>
      <c r="T463" s="346">
        <f t="shared" si="123"/>
        <v>142538.60000000003</v>
      </c>
      <c r="U463" s="339">
        <f t="shared" si="114"/>
        <v>92870.700000000026</v>
      </c>
      <c r="V463" s="339">
        <f t="shared" si="115"/>
        <v>49667.9</v>
      </c>
    </row>
    <row r="464" spans="1:22" s="343" customFormat="1" ht="33" customHeight="1" x14ac:dyDescent="0.3">
      <c r="A464" s="336" t="s">
        <v>892</v>
      </c>
      <c r="B464" s="337" t="s">
        <v>114</v>
      </c>
      <c r="C464" s="337" t="s">
        <v>58</v>
      </c>
      <c r="D464" s="346">
        <f t="shared" si="121"/>
        <v>75553.600000000006</v>
      </c>
      <c r="E464" s="338">
        <f>SUM(E465+E466+E468+E469+E467)</f>
        <v>75553.600000000006</v>
      </c>
      <c r="F464" s="338">
        <f>SUM(F465+F468+F469)</f>
        <v>0</v>
      </c>
      <c r="G464" s="346">
        <f>SUM(H464:I464)</f>
        <v>83725.100000000006</v>
      </c>
      <c r="H464" s="338">
        <f>SUM(H465+H466+H468+H469+H467)</f>
        <v>83725.100000000006</v>
      </c>
      <c r="I464" s="338">
        <f>SUM(I465+I466+I468+I469+I467)</f>
        <v>0</v>
      </c>
      <c r="J464" s="338"/>
      <c r="K464" s="338">
        <f>SUM(K465+K466+K468+K469+K467)</f>
        <v>0</v>
      </c>
      <c r="L464" s="338">
        <f>SUM(L465+L466+L468+L469+L467)</f>
        <v>0</v>
      </c>
      <c r="M464" s="338"/>
      <c r="N464" s="338"/>
      <c r="O464" s="342"/>
      <c r="P464" s="342"/>
      <c r="Q464" s="342"/>
      <c r="R464" s="342"/>
      <c r="S464" s="340">
        <f t="shared" si="120"/>
        <v>0</v>
      </c>
      <c r="T464" s="346">
        <f t="shared" si="123"/>
        <v>83725.100000000006</v>
      </c>
      <c r="U464" s="339">
        <f t="shared" si="114"/>
        <v>83725.100000000006</v>
      </c>
      <c r="V464" s="339">
        <f t="shared" si="115"/>
        <v>0</v>
      </c>
    </row>
    <row r="465" spans="1:22" s="341" customFormat="1" ht="17.25" customHeight="1" x14ac:dyDescent="0.3">
      <c r="A465" s="344" t="s">
        <v>304</v>
      </c>
      <c r="B465" s="352" t="s">
        <v>114</v>
      </c>
      <c r="C465" s="352" t="s">
        <v>58</v>
      </c>
      <c r="D465" s="346">
        <f t="shared" si="121"/>
        <v>20768.900000000001</v>
      </c>
      <c r="E465" s="346">
        <v>20768.900000000001</v>
      </c>
      <c r="F465" s="346"/>
      <c r="G465" s="346">
        <f>SUM(H465:I465)</f>
        <v>12844.9</v>
      </c>
      <c r="H465" s="346">
        <v>12844.9</v>
      </c>
      <c r="I465" s="346"/>
      <c r="J465" s="346"/>
      <c r="K465" s="340"/>
      <c r="L465" s="340"/>
      <c r="M465" s="340"/>
      <c r="N465" s="340"/>
      <c r="O465" s="340"/>
      <c r="P465" s="340"/>
      <c r="Q465" s="340"/>
      <c r="R465" s="340"/>
      <c r="S465" s="340">
        <f t="shared" si="120"/>
        <v>0</v>
      </c>
      <c r="T465" s="346">
        <f t="shared" si="123"/>
        <v>12844.9</v>
      </c>
      <c r="U465" s="339">
        <f t="shared" si="114"/>
        <v>12844.9</v>
      </c>
      <c r="V465" s="339">
        <f t="shared" si="115"/>
        <v>0</v>
      </c>
    </row>
    <row r="466" spans="1:22" s="341" customFormat="1" ht="17.25" customHeight="1" x14ac:dyDescent="0.3">
      <c r="A466" s="344" t="s">
        <v>748</v>
      </c>
      <c r="B466" s="352" t="s">
        <v>114</v>
      </c>
      <c r="C466" s="352" t="s">
        <v>58</v>
      </c>
      <c r="D466" s="346">
        <f t="shared" si="121"/>
        <v>11134</v>
      </c>
      <c r="E466" s="346">
        <v>11134</v>
      </c>
      <c r="F466" s="346"/>
      <c r="G466" s="346">
        <f t="shared" si="118"/>
        <v>18134</v>
      </c>
      <c r="H466" s="346">
        <v>18134</v>
      </c>
      <c r="I466" s="346"/>
      <c r="J466" s="346"/>
      <c r="K466" s="340"/>
      <c r="L466" s="340"/>
      <c r="M466" s="340"/>
      <c r="N466" s="340"/>
      <c r="O466" s="340"/>
      <c r="P466" s="340"/>
      <c r="Q466" s="340"/>
      <c r="R466" s="340"/>
      <c r="S466" s="340">
        <f t="shared" si="120"/>
        <v>0</v>
      </c>
      <c r="T466" s="346">
        <f t="shared" si="123"/>
        <v>18134</v>
      </c>
      <c r="U466" s="339">
        <f t="shared" si="114"/>
        <v>18134</v>
      </c>
      <c r="V466" s="339">
        <f t="shared" si="115"/>
        <v>0</v>
      </c>
    </row>
    <row r="467" spans="1:22" s="341" customFormat="1" ht="17.25" customHeight="1" x14ac:dyDescent="0.3">
      <c r="A467" s="344" t="s">
        <v>685</v>
      </c>
      <c r="B467" s="352" t="s">
        <v>114</v>
      </c>
      <c r="C467" s="352" t="s">
        <v>58</v>
      </c>
      <c r="D467" s="346">
        <f t="shared" si="121"/>
        <v>3000</v>
      </c>
      <c r="E467" s="346">
        <v>3000</v>
      </c>
      <c r="F467" s="346"/>
      <c r="G467" s="346">
        <f t="shared" si="118"/>
        <v>8550.2999999999993</v>
      </c>
      <c r="H467" s="346">
        <v>8550.2999999999993</v>
      </c>
      <c r="I467" s="346"/>
      <c r="J467" s="346"/>
      <c r="K467" s="340"/>
      <c r="L467" s="340"/>
      <c r="M467" s="340"/>
      <c r="N467" s="340"/>
      <c r="O467" s="340"/>
      <c r="P467" s="340"/>
      <c r="Q467" s="340"/>
      <c r="R467" s="340"/>
      <c r="S467" s="340">
        <f t="shared" si="120"/>
        <v>0</v>
      </c>
      <c r="T467" s="346">
        <f t="shared" si="123"/>
        <v>8550.2999999999993</v>
      </c>
      <c r="U467" s="339">
        <f t="shared" si="114"/>
        <v>8550.2999999999993</v>
      </c>
      <c r="V467" s="339">
        <f t="shared" si="115"/>
        <v>0</v>
      </c>
    </row>
    <row r="468" spans="1:22" s="343" customFormat="1" ht="18.75" customHeight="1" x14ac:dyDescent="0.3">
      <c r="A468" s="344" t="s">
        <v>47</v>
      </c>
      <c r="B468" s="352" t="s">
        <v>114</v>
      </c>
      <c r="C468" s="352" t="s">
        <v>58</v>
      </c>
      <c r="D468" s="346">
        <f t="shared" si="121"/>
        <v>17923.599999999999</v>
      </c>
      <c r="E468" s="346">
        <v>17923.599999999999</v>
      </c>
      <c r="F468" s="346"/>
      <c r="G468" s="346">
        <f t="shared" si="118"/>
        <v>19444.400000000001</v>
      </c>
      <c r="H468" s="346">
        <v>19444.400000000001</v>
      </c>
      <c r="I468" s="346"/>
      <c r="J468" s="346"/>
      <c r="K468" s="342"/>
      <c r="L468" s="342"/>
      <c r="M468" s="342"/>
      <c r="N468" s="342"/>
      <c r="O468" s="342"/>
      <c r="P468" s="342"/>
      <c r="Q468" s="342"/>
      <c r="R468" s="342"/>
      <c r="S468" s="340">
        <f t="shared" si="120"/>
        <v>0</v>
      </c>
      <c r="T468" s="346">
        <f t="shared" si="123"/>
        <v>19444.400000000001</v>
      </c>
      <c r="U468" s="339">
        <f t="shared" ref="U468:U517" si="125">H468+J468+K468+L468+N468</f>
        <v>19444.400000000001</v>
      </c>
      <c r="V468" s="339">
        <f t="shared" ref="V468:V517" si="126">I468+O468+Q468+R468</f>
        <v>0</v>
      </c>
    </row>
    <row r="469" spans="1:22" s="343" customFormat="1" ht="18.75" customHeight="1" x14ac:dyDescent="0.3">
      <c r="A469" s="344" t="s">
        <v>172</v>
      </c>
      <c r="B469" s="352" t="s">
        <v>114</v>
      </c>
      <c r="C469" s="352" t="s">
        <v>58</v>
      </c>
      <c r="D469" s="346">
        <f t="shared" si="121"/>
        <v>22727.1</v>
      </c>
      <c r="E469" s="346">
        <v>22727.1</v>
      </c>
      <c r="F469" s="346"/>
      <c r="G469" s="346">
        <f t="shared" si="118"/>
        <v>24751.5</v>
      </c>
      <c r="H469" s="346">
        <v>24751.5</v>
      </c>
      <c r="I469" s="346"/>
      <c r="J469" s="346"/>
      <c r="K469" s="342"/>
      <c r="L469" s="342"/>
      <c r="M469" s="342"/>
      <c r="N469" s="342"/>
      <c r="O469" s="342"/>
      <c r="P469" s="342"/>
      <c r="Q469" s="342"/>
      <c r="R469" s="342"/>
      <c r="S469" s="340">
        <f t="shared" si="120"/>
        <v>0</v>
      </c>
      <c r="T469" s="346">
        <f t="shared" si="123"/>
        <v>24751.5</v>
      </c>
      <c r="U469" s="339">
        <f t="shared" si="125"/>
        <v>24751.5</v>
      </c>
      <c r="V469" s="339">
        <f t="shared" si="126"/>
        <v>0</v>
      </c>
    </row>
    <row r="470" spans="1:22" s="343" customFormat="1" ht="43.5" customHeight="1" x14ac:dyDescent="0.3">
      <c r="A470" s="344" t="s">
        <v>788</v>
      </c>
      <c r="B470" s="352" t="s">
        <v>114</v>
      </c>
      <c r="C470" s="352" t="s">
        <v>58</v>
      </c>
      <c r="D470" s="346">
        <f t="shared" si="121"/>
        <v>129.9</v>
      </c>
      <c r="E470" s="346"/>
      <c r="F470" s="346">
        <v>129.9</v>
      </c>
      <c r="G470" s="346">
        <f t="shared" si="118"/>
        <v>136.6</v>
      </c>
      <c r="H470" s="346"/>
      <c r="I470" s="346">
        <v>136.6</v>
      </c>
      <c r="J470" s="346"/>
      <c r="K470" s="342"/>
      <c r="L470" s="342"/>
      <c r="M470" s="342"/>
      <c r="N470" s="342"/>
      <c r="O470" s="342"/>
      <c r="P470" s="342"/>
      <c r="Q470" s="342"/>
      <c r="R470" s="342"/>
      <c r="S470" s="340">
        <f t="shared" si="120"/>
        <v>0</v>
      </c>
      <c r="T470" s="346">
        <f t="shared" si="123"/>
        <v>136.6</v>
      </c>
      <c r="U470" s="339">
        <f t="shared" si="125"/>
        <v>0</v>
      </c>
      <c r="V470" s="339">
        <f t="shared" si="126"/>
        <v>136.6</v>
      </c>
    </row>
    <row r="471" spans="1:22" s="343" customFormat="1" ht="63" customHeight="1" x14ac:dyDescent="0.3">
      <c r="A471" s="344" t="s">
        <v>893</v>
      </c>
      <c r="B471" s="352" t="s">
        <v>114</v>
      </c>
      <c r="C471" s="352" t="s">
        <v>58</v>
      </c>
      <c r="D471" s="346">
        <f t="shared" si="121"/>
        <v>466</v>
      </c>
      <c r="E471" s="346"/>
      <c r="F471" s="346">
        <v>466</v>
      </c>
      <c r="G471" s="346">
        <f t="shared" si="118"/>
        <v>466</v>
      </c>
      <c r="H471" s="346"/>
      <c r="I471" s="346">
        <v>466</v>
      </c>
      <c r="J471" s="346"/>
      <c r="K471" s="342"/>
      <c r="L471" s="342"/>
      <c r="M471" s="342"/>
      <c r="N471" s="342"/>
      <c r="O471" s="342"/>
      <c r="P471" s="342"/>
      <c r="Q471" s="342"/>
      <c r="R471" s="342"/>
      <c r="S471" s="340">
        <f t="shared" si="120"/>
        <v>0</v>
      </c>
      <c r="T471" s="346">
        <f t="shared" si="123"/>
        <v>466</v>
      </c>
      <c r="U471" s="339">
        <f t="shared" si="125"/>
        <v>0</v>
      </c>
      <c r="V471" s="339">
        <f t="shared" si="126"/>
        <v>466</v>
      </c>
    </row>
    <row r="472" spans="1:22" s="343" customFormat="1" ht="36.75" customHeight="1" x14ac:dyDescent="0.3">
      <c r="A472" s="344" t="s">
        <v>894</v>
      </c>
      <c r="B472" s="352" t="s">
        <v>114</v>
      </c>
      <c r="C472" s="352" t="s">
        <v>58</v>
      </c>
      <c r="D472" s="346">
        <f t="shared" si="121"/>
        <v>2272.9</v>
      </c>
      <c r="E472" s="346"/>
      <c r="F472" s="346">
        <v>2272.9</v>
      </c>
      <c r="G472" s="346">
        <f t="shared" si="118"/>
        <v>2272.9</v>
      </c>
      <c r="H472" s="346"/>
      <c r="I472" s="346">
        <v>2272.9</v>
      </c>
      <c r="J472" s="346"/>
      <c r="K472" s="342"/>
      <c r="L472" s="342"/>
      <c r="M472" s="342"/>
      <c r="N472" s="342"/>
      <c r="O472" s="342"/>
      <c r="P472" s="342"/>
      <c r="Q472" s="342"/>
      <c r="R472" s="342"/>
      <c r="S472" s="340">
        <f t="shared" si="120"/>
        <v>0</v>
      </c>
      <c r="T472" s="346">
        <f t="shared" si="123"/>
        <v>2272.9</v>
      </c>
      <c r="U472" s="339">
        <f t="shared" si="125"/>
        <v>0</v>
      </c>
      <c r="V472" s="339">
        <f t="shared" si="126"/>
        <v>2272.9</v>
      </c>
    </row>
    <row r="473" spans="1:22" s="343" customFormat="1" ht="36" hidden="1" customHeight="1" collapsed="1" x14ac:dyDescent="0.3">
      <c r="A473" s="344" t="s">
        <v>895</v>
      </c>
      <c r="B473" s="352" t="s">
        <v>114</v>
      </c>
      <c r="C473" s="352" t="s">
        <v>58</v>
      </c>
      <c r="D473" s="346">
        <f t="shared" si="121"/>
        <v>0</v>
      </c>
      <c r="E473" s="346">
        <f>SUM(E474+E475+E476)</f>
        <v>0</v>
      </c>
      <c r="F473" s="346">
        <f>SUM(F474+F475+F476)</f>
        <v>0</v>
      </c>
      <c r="G473" s="346">
        <f t="shared" si="118"/>
        <v>0</v>
      </c>
      <c r="H473" s="346">
        <f>SUM(H474+H475+H476)</f>
        <v>0</v>
      </c>
      <c r="I473" s="346">
        <f>SUM(I474+I475+I476)</f>
        <v>0</v>
      </c>
      <c r="J473" s="346"/>
      <c r="K473" s="342"/>
      <c r="L473" s="342"/>
      <c r="M473" s="342"/>
      <c r="N473" s="342"/>
      <c r="O473" s="342"/>
      <c r="P473" s="342"/>
      <c r="Q473" s="342"/>
      <c r="R473" s="342"/>
      <c r="S473" s="340">
        <f t="shared" si="120"/>
        <v>0</v>
      </c>
      <c r="T473" s="346">
        <f t="shared" si="123"/>
        <v>0</v>
      </c>
      <c r="U473" s="339">
        <f t="shared" si="125"/>
        <v>0</v>
      </c>
      <c r="V473" s="339">
        <f t="shared" si="126"/>
        <v>0</v>
      </c>
    </row>
    <row r="474" spans="1:22" s="343" customFormat="1" ht="14.25" hidden="1" customHeight="1" outlineLevel="1" x14ac:dyDescent="0.3">
      <c r="A474" s="344" t="s">
        <v>118</v>
      </c>
      <c r="B474" s="352" t="s">
        <v>114</v>
      </c>
      <c r="C474" s="352" t="s">
        <v>58</v>
      </c>
      <c r="D474" s="346">
        <f t="shared" si="121"/>
        <v>0</v>
      </c>
      <c r="E474" s="346"/>
      <c r="F474" s="346"/>
      <c r="G474" s="346">
        <f t="shared" si="118"/>
        <v>0</v>
      </c>
      <c r="H474" s="346"/>
      <c r="I474" s="346"/>
      <c r="J474" s="346"/>
      <c r="K474" s="342"/>
      <c r="L474" s="342"/>
      <c r="M474" s="342"/>
      <c r="N474" s="342"/>
      <c r="O474" s="342"/>
      <c r="P474" s="342"/>
      <c r="Q474" s="342"/>
      <c r="R474" s="342"/>
      <c r="S474" s="340">
        <f t="shared" si="120"/>
        <v>0</v>
      </c>
      <c r="T474" s="346">
        <f t="shared" si="123"/>
        <v>0</v>
      </c>
      <c r="U474" s="339">
        <f t="shared" si="125"/>
        <v>0</v>
      </c>
      <c r="V474" s="339">
        <f t="shared" si="126"/>
        <v>0</v>
      </c>
    </row>
    <row r="475" spans="1:22" s="343" customFormat="1" ht="16.5" hidden="1" customHeight="1" outlineLevel="1" x14ac:dyDescent="0.3">
      <c r="A475" s="344" t="s">
        <v>89</v>
      </c>
      <c r="B475" s="352" t="s">
        <v>114</v>
      </c>
      <c r="C475" s="352" t="s">
        <v>58</v>
      </c>
      <c r="D475" s="346">
        <f t="shared" si="121"/>
        <v>0</v>
      </c>
      <c r="E475" s="346"/>
      <c r="F475" s="346"/>
      <c r="G475" s="346">
        <f t="shared" si="118"/>
        <v>0</v>
      </c>
      <c r="H475" s="346"/>
      <c r="I475" s="346"/>
      <c r="J475" s="346"/>
      <c r="K475" s="342"/>
      <c r="L475" s="342"/>
      <c r="M475" s="342"/>
      <c r="N475" s="342"/>
      <c r="O475" s="342"/>
      <c r="P475" s="342"/>
      <c r="Q475" s="342"/>
      <c r="R475" s="342"/>
      <c r="S475" s="340">
        <f t="shared" si="120"/>
        <v>0</v>
      </c>
      <c r="T475" s="346">
        <f t="shared" si="123"/>
        <v>0</v>
      </c>
      <c r="U475" s="339">
        <f t="shared" si="125"/>
        <v>0</v>
      </c>
      <c r="V475" s="339">
        <f t="shared" si="126"/>
        <v>0</v>
      </c>
    </row>
    <row r="476" spans="1:22" s="343" customFormat="1" ht="15.75" hidden="1" customHeight="1" outlineLevel="1" x14ac:dyDescent="0.3">
      <c r="A476" s="344" t="s">
        <v>88</v>
      </c>
      <c r="B476" s="352" t="s">
        <v>114</v>
      </c>
      <c r="C476" s="352" t="s">
        <v>58</v>
      </c>
      <c r="D476" s="346">
        <f t="shared" si="121"/>
        <v>0</v>
      </c>
      <c r="E476" s="346"/>
      <c r="F476" s="346"/>
      <c r="G476" s="346">
        <f t="shared" si="118"/>
        <v>0</v>
      </c>
      <c r="H476" s="346"/>
      <c r="I476" s="346"/>
      <c r="J476" s="346"/>
      <c r="K476" s="342"/>
      <c r="L476" s="342"/>
      <c r="M476" s="342"/>
      <c r="N476" s="342"/>
      <c r="O476" s="342"/>
      <c r="P476" s="342"/>
      <c r="Q476" s="342"/>
      <c r="R476" s="342"/>
      <c r="S476" s="340">
        <f t="shared" si="120"/>
        <v>0</v>
      </c>
      <c r="T476" s="346">
        <f t="shared" si="123"/>
        <v>0</v>
      </c>
      <c r="U476" s="339">
        <f t="shared" si="125"/>
        <v>0</v>
      </c>
      <c r="V476" s="339">
        <f t="shared" si="126"/>
        <v>0</v>
      </c>
    </row>
    <row r="477" spans="1:22" s="343" customFormat="1" ht="18.75" x14ac:dyDescent="0.3">
      <c r="A477" s="344" t="s">
        <v>135</v>
      </c>
      <c r="B477" s="352" t="s">
        <v>114</v>
      </c>
      <c r="C477" s="352" t="s">
        <v>58</v>
      </c>
      <c r="D477" s="346">
        <f t="shared" si="121"/>
        <v>275</v>
      </c>
      <c r="E477" s="346"/>
      <c r="F477" s="346">
        <v>275</v>
      </c>
      <c r="G477" s="346">
        <f t="shared" si="118"/>
        <v>275</v>
      </c>
      <c r="H477" s="346"/>
      <c r="I477" s="346">
        <v>275</v>
      </c>
      <c r="J477" s="346"/>
      <c r="K477" s="342"/>
      <c r="L477" s="342"/>
      <c r="M477" s="342"/>
      <c r="N477" s="342"/>
      <c r="O477" s="342"/>
      <c r="P477" s="342"/>
      <c r="Q477" s="342"/>
      <c r="R477" s="342"/>
      <c r="S477" s="340">
        <f t="shared" si="120"/>
        <v>0</v>
      </c>
      <c r="T477" s="346">
        <f t="shared" si="123"/>
        <v>275</v>
      </c>
      <c r="U477" s="339">
        <f t="shared" si="125"/>
        <v>0</v>
      </c>
      <c r="V477" s="339">
        <f t="shared" si="126"/>
        <v>275</v>
      </c>
    </row>
    <row r="478" spans="1:22" s="343" customFormat="1" ht="22.5" customHeight="1" outlineLevel="1" x14ac:dyDescent="0.3">
      <c r="A478" s="344" t="s">
        <v>723</v>
      </c>
      <c r="B478" s="352" t="s">
        <v>114</v>
      </c>
      <c r="C478" s="352" t="s">
        <v>58</v>
      </c>
      <c r="D478" s="346">
        <f t="shared" si="121"/>
        <v>0</v>
      </c>
      <c r="E478" s="346"/>
      <c r="F478" s="346"/>
      <c r="G478" s="346">
        <f t="shared" si="118"/>
        <v>150</v>
      </c>
      <c r="H478" s="346"/>
      <c r="I478" s="346">
        <v>150</v>
      </c>
      <c r="J478" s="346"/>
      <c r="K478" s="342"/>
      <c r="L478" s="342"/>
      <c r="M478" s="342"/>
      <c r="N478" s="342"/>
      <c r="O478" s="342"/>
      <c r="P478" s="342"/>
      <c r="Q478" s="342"/>
      <c r="R478" s="342"/>
      <c r="S478" s="340">
        <f t="shared" si="120"/>
        <v>0</v>
      </c>
      <c r="T478" s="346">
        <f t="shared" si="123"/>
        <v>150</v>
      </c>
      <c r="U478" s="339">
        <f t="shared" si="125"/>
        <v>0</v>
      </c>
      <c r="V478" s="339">
        <f t="shared" si="126"/>
        <v>150</v>
      </c>
    </row>
    <row r="479" spans="1:22" s="343" customFormat="1" ht="39.75" customHeight="1" outlineLevel="1" x14ac:dyDescent="0.3">
      <c r="A479" s="344" t="s">
        <v>722</v>
      </c>
      <c r="B479" s="352" t="s">
        <v>114</v>
      </c>
      <c r="C479" s="352" t="s">
        <v>58</v>
      </c>
      <c r="D479" s="346">
        <f t="shared" si="121"/>
        <v>0</v>
      </c>
      <c r="E479" s="346"/>
      <c r="F479" s="346"/>
      <c r="G479" s="346">
        <f t="shared" si="118"/>
        <v>125</v>
      </c>
      <c r="H479" s="346"/>
      <c r="I479" s="346">
        <v>125</v>
      </c>
      <c r="J479" s="346"/>
      <c r="K479" s="342"/>
      <c r="L479" s="342"/>
      <c r="M479" s="342"/>
      <c r="N479" s="342"/>
      <c r="O479" s="342"/>
      <c r="P479" s="342"/>
      <c r="Q479" s="342"/>
      <c r="R479" s="342"/>
      <c r="S479" s="340">
        <f t="shared" si="120"/>
        <v>0</v>
      </c>
      <c r="T479" s="346">
        <f t="shared" si="123"/>
        <v>125</v>
      </c>
      <c r="U479" s="339">
        <f t="shared" si="125"/>
        <v>0</v>
      </c>
      <c r="V479" s="339">
        <f t="shared" si="126"/>
        <v>125</v>
      </c>
    </row>
    <row r="480" spans="1:22" s="343" customFormat="1" ht="41.25" customHeight="1" x14ac:dyDescent="0.3">
      <c r="A480" s="344" t="s">
        <v>896</v>
      </c>
      <c r="B480" s="352" t="s">
        <v>114</v>
      </c>
      <c r="C480" s="352" t="s">
        <v>58</v>
      </c>
      <c r="D480" s="346">
        <f t="shared" si="121"/>
        <v>2000</v>
      </c>
      <c r="E480" s="346">
        <v>2000</v>
      </c>
      <c r="F480" s="346"/>
      <c r="G480" s="346">
        <f t="shared" si="118"/>
        <v>500</v>
      </c>
      <c r="H480" s="346">
        <v>500</v>
      </c>
      <c r="I480" s="346"/>
      <c r="J480" s="346"/>
      <c r="K480" s="342"/>
      <c r="L480" s="342"/>
      <c r="M480" s="342"/>
      <c r="N480" s="342"/>
      <c r="O480" s="342"/>
      <c r="P480" s="342"/>
      <c r="Q480" s="342"/>
      <c r="R480" s="342"/>
      <c r="S480" s="340">
        <f t="shared" si="120"/>
        <v>0</v>
      </c>
      <c r="T480" s="346">
        <f t="shared" si="123"/>
        <v>500</v>
      </c>
      <c r="U480" s="339">
        <f t="shared" si="125"/>
        <v>500</v>
      </c>
      <c r="V480" s="339">
        <f t="shared" si="126"/>
        <v>0</v>
      </c>
    </row>
    <row r="481" spans="1:22" s="343" customFormat="1" ht="36" customHeight="1" x14ac:dyDescent="0.3">
      <c r="A481" s="344" t="s">
        <v>611</v>
      </c>
      <c r="B481" s="352" t="s">
        <v>114</v>
      </c>
      <c r="C481" s="352" t="s">
        <v>58</v>
      </c>
      <c r="D481" s="346">
        <f t="shared" si="121"/>
        <v>0</v>
      </c>
      <c r="E481" s="346"/>
      <c r="F481" s="346"/>
      <c r="G481" s="346">
        <f t="shared" si="118"/>
        <v>47.5</v>
      </c>
      <c r="H481" s="342">
        <v>47.5</v>
      </c>
      <c r="I481" s="346"/>
      <c r="J481" s="346"/>
      <c r="K481" s="342"/>
      <c r="L481" s="342"/>
      <c r="M481" s="342"/>
      <c r="N481" s="342"/>
      <c r="O481" s="342"/>
      <c r="P481" s="342"/>
      <c r="Q481" s="342"/>
      <c r="R481" s="342"/>
      <c r="S481" s="340">
        <f t="shared" si="120"/>
        <v>0</v>
      </c>
      <c r="T481" s="346">
        <f t="shared" si="123"/>
        <v>47.5</v>
      </c>
      <c r="U481" s="339">
        <f t="shared" si="125"/>
        <v>47.5</v>
      </c>
      <c r="V481" s="339">
        <f t="shared" si="126"/>
        <v>0</v>
      </c>
    </row>
    <row r="482" spans="1:22" s="343" customFormat="1" ht="35.25" customHeight="1" x14ac:dyDescent="0.3">
      <c r="A482" s="344" t="s">
        <v>612</v>
      </c>
      <c r="B482" s="352" t="s">
        <v>114</v>
      </c>
      <c r="C482" s="352" t="s">
        <v>58</v>
      </c>
      <c r="D482" s="346">
        <f t="shared" si="121"/>
        <v>0</v>
      </c>
      <c r="E482" s="346"/>
      <c r="F482" s="346"/>
      <c r="G482" s="346">
        <f t="shared" si="118"/>
        <v>37.5</v>
      </c>
      <c r="H482" s="342">
        <v>37.5</v>
      </c>
      <c r="I482" s="346"/>
      <c r="J482" s="346"/>
      <c r="K482" s="342"/>
      <c r="L482" s="342"/>
      <c r="M482" s="342"/>
      <c r="N482" s="342"/>
      <c r="O482" s="342"/>
      <c r="P482" s="342"/>
      <c r="Q482" s="342"/>
      <c r="R482" s="342"/>
      <c r="S482" s="340">
        <f t="shared" si="120"/>
        <v>0</v>
      </c>
      <c r="T482" s="346">
        <f t="shared" si="123"/>
        <v>37.5</v>
      </c>
      <c r="U482" s="339">
        <f t="shared" si="125"/>
        <v>37.5</v>
      </c>
      <c r="V482" s="339">
        <f t="shared" si="126"/>
        <v>0</v>
      </c>
    </row>
    <row r="483" spans="1:22" s="343" customFormat="1" ht="44.25" customHeight="1" x14ac:dyDescent="0.3">
      <c r="A483" s="344" t="s">
        <v>613</v>
      </c>
      <c r="B483" s="352" t="s">
        <v>114</v>
      </c>
      <c r="C483" s="352" t="s">
        <v>58</v>
      </c>
      <c r="D483" s="346">
        <f t="shared" si="121"/>
        <v>0</v>
      </c>
      <c r="E483" s="346"/>
      <c r="F483" s="346"/>
      <c r="G483" s="346">
        <f t="shared" si="118"/>
        <v>40</v>
      </c>
      <c r="H483" s="342">
        <v>40</v>
      </c>
      <c r="I483" s="346"/>
      <c r="J483" s="346"/>
      <c r="K483" s="342"/>
      <c r="L483" s="342"/>
      <c r="M483" s="342"/>
      <c r="N483" s="342"/>
      <c r="O483" s="342"/>
      <c r="P483" s="342"/>
      <c r="Q483" s="342"/>
      <c r="R483" s="342"/>
      <c r="S483" s="340">
        <f t="shared" si="120"/>
        <v>0</v>
      </c>
      <c r="T483" s="346">
        <f t="shared" si="123"/>
        <v>40</v>
      </c>
      <c r="U483" s="339">
        <f t="shared" si="125"/>
        <v>40</v>
      </c>
      <c r="V483" s="339">
        <f t="shared" si="126"/>
        <v>0</v>
      </c>
    </row>
    <row r="484" spans="1:22" s="343" customFormat="1" ht="45" customHeight="1" x14ac:dyDescent="0.3">
      <c r="A484" s="344" t="s">
        <v>614</v>
      </c>
      <c r="B484" s="352" t="s">
        <v>114</v>
      </c>
      <c r="C484" s="352" t="s">
        <v>58</v>
      </c>
      <c r="D484" s="346">
        <f t="shared" si="121"/>
        <v>0</v>
      </c>
      <c r="E484" s="346"/>
      <c r="F484" s="346"/>
      <c r="G484" s="346">
        <f t="shared" si="118"/>
        <v>222</v>
      </c>
      <c r="H484" s="342">
        <v>222</v>
      </c>
      <c r="I484" s="346"/>
      <c r="J484" s="346"/>
      <c r="K484" s="342"/>
      <c r="L484" s="342"/>
      <c r="M484" s="342"/>
      <c r="N484" s="342"/>
      <c r="O484" s="342"/>
      <c r="P484" s="342"/>
      <c r="Q484" s="342"/>
      <c r="R484" s="342"/>
      <c r="S484" s="340">
        <f t="shared" si="120"/>
        <v>0</v>
      </c>
      <c r="T484" s="346">
        <f t="shared" si="123"/>
        <v>222</v>
      </c>
      <c r="U484" s="339">
        <f t="shared" si="125"/>
        <v>222</v>
      </c>
      <c r="V484" s="339">
        <f t="shared" si="126"/>
        <v>0</v>
      </c>
    </row>
    <row r="485" spans="1:22" s="343" customFormat="1" ht="45" customHeight="1" x14ac:dyDescent="0.3">
      <c r="A485" s="344" t="s">
        <v>615</v>
      </c>
      <c r="B485" s="352" t="s">
        <v>114</v>
      </c>
      <c r="C485" s="352" t="s">
        <v>58</v>
      </c>
      <c r="D485" s="346">
        <f t="shared" si="121"/>
        <v>0</v>
      </c>
      <c r="E485" s="346"/>
      <c r="F485" s="346"/>
      <c r="G485" s="346">
        <f t="shared" si="118"/>
        <v>183.6</v>
      </c>
      <c r="H485" s="342">
        <v>183.6</v>
      </c>
      <c r="I485" s="346"/>
      <c r="J485" s="346"/>
      <c r="K485" s="342"/>
      <c r="L485" s="342"/>
      <c r="M485" s="342"/>
      <c r="N485" s="342"/>
      <c r="O485" s="342"/>
      <c r="P485" s="342"/>
      <c r="Q485" s="342"/>
      <c r="R485" s="342"/>
      <c r="S485" s="340">
        <f t="shared" si="120"/>
        <v>0</v>
      </c>
      <c r="T485" s="346">
        <f t="shared" si="123"/>
        <v>183.6</v>
      </c>
      <c r="U485" s="339">
        <f t="shared" si="125"/>
        <v>183.6</v>
      </c>
      <c r="V485" s="339">
        <f t="shared" si="126"/>
        <v>0</v>
      </c>
    </row>
    <row r="486" spans="1:22" s="343" customFormat="1" ht="54.75" customHeight="1" x14ac:dyDescent="0.3">
      <c r="A486" s="344" t="s">
        <v>688</v>
      </c>
      <c r="B486" s="352" t="s">
        <v>114</v>
      </c>
      <c r="C486" s="352" t="s">
        <v>58</v>
      </c>
      <c r="D486" s="346">
        <f t="shared" si="121"/>
        <v>0</v>
      </c>
      <c r="E486" s="346"/>
      <c r="F486" s="346"/>
      <c r="G486" s="346">
        <f t="shared" si="118"/>
        <v>1051.0999999999999</v>
      </c>
      <c r="H486" s="342">
        <v>1051.0999999999999</v>
      </c>
      <c r="I486" s="346"/>
      <c r="J486" s="346"/>
      <c r="K486" s="342"/>
      <c r="L486" s="342"/>
      <c r="M486" s="342"/>
      <c r="N486" s="342"/>
      <c r="O486" s="342"/>
      <c r="P486" s="342"/>
      <c r="Q486" s="342"/>
      <c r="R486" s="342"/>
      <c r="S486" s="340">
        <f t="shared" si="120"/>
        <v>0</v>
      </c>
      <c r="T486" s="346">
        <f>SUM(U486:V486)</f>
        <v>1051.0999999999999</v>
      </c>
      <c r="U486" s="339">
        <f t="shared" si="125"/>
        <v>1051.0999999999999</v>
      </c>
      <c r="V486" s="339">
        <f t="shared" si="126"/>
        <v>0</v>
      </c>
    </row>
    <row r="487" spans="1:22" s="343" customFormat="1" ht="37.5" hidden="1" x14ac:dyDescent="0.3">
      <c r="A487" s="344" t="s">
        <v>616</v>
      </c>
      <c r="B487" s="352" t="s">
        <v>114</v>
      </c>
      <c r="C487" s="352" t="s">
        <v>58</v>
      </c>
      <c r="D487" s="346">
        <f t="shared" si="121"/>
        <v>0</v>
      </c>
      <c r="E487" s="346"/>
      <c r="F487" s="346"/>
      <c r="G487" s="346">
        <f t="shared" si="118"/>
        <v>0</v>
      </c>
      <c r="H487" s="346"/>
      <c r="I487" s="346"/>
      <c r="J487" s="346"/>
      <c r="K487" s="342"/>
      <c r="L487" s="342"/>
      <c r="M487" s="342"/>
      <c r="N487" s="342"/>
      <c r="O487" s="342"/>
      <c r="P487" s="342"/>
      <c r="Q487" s="342"/>
      <c r="R487" s="342"/>
      <c r="S487" s="340">
        <f t="shared" si="120"/>
        <v>0</v>
      </c>
      <c r="T487" s="346">
        <f t="shared" ref="T487:T502" si="127">SUM(U487:V487)</f>
        <v>0</v>
      </c>
      <c r="U487" s="339">
        <f t="shared" si="125"/>
        <v>0</v>
      </c>
      <c r="V487" s="339">
        <f t="shared" si="126"/>
        <v>0</v>
      </c>
    </row>
    <row r="488" spans="1:22" s="343" customFormat="1" ht="37.5" hidden="1" collapsed="1" x14ac:dyDescent="0.3">
      <c r="A488" s="344" t="s">
        <v>616</v>
      </c>
      <c r="B488" s="352" t="s">
        <v>114</v>
      </c>
      <c r="C488" s="352" t="s">
        <v>58</v>
      </c>
      <c r="D488" s="346">
        <f t="shared" si="121"/>
        <v>0</v>
      </c>
      <c r="E488" s="346"/>
      <c r="F488" s="346"/>
      <c r="G488" s="346">
        <f t="shared" si="118"/>
        <v>0</v>
      </c>
      <c r="H488" s="346"/>
      <c r="I488" s="346"/>
      <c r="J488" s="346"/>
      <c r="K488" s="342"/>
      <c r="L488" s="342"/>
      <c r="M488" s="342"/>
      <c r="N488" s="342"/>
      <c r="O488" s="342"/>
      <c r="P488" s="342"/>
      <c r="Q488" s="342"/>
      <c r="R488" s="342"/>
      <c r="S488" s="340">
        <f t="shared" si="120"/>
        <v>0</v>
      </c>
      <c r="T488" s="346">
        <f t="shared" si="127"/>
        <v>0</v>
      </c>
      <c r="U488" s="339">
        <f t="shared" si="125"/>
        <v>0</v>
      </c>
      <c r="V488" s="339">
        <f t="shared" si="126"/>
        <v>0</v>
      </c>
    </row>
    <row r="489" spans="1:22" s="343" customFormat="1" ht="37.5" hidden="1" outlineLevel="1" x14ac:dyDescent="0.3">
      <c r="A489" s="344" t="s">
        <v>616</v>
      </c>
      <c r="B489" s="352" t="s">
        <v>114</v>
      </c>
      <c r="C489" s="352" t="s">
        <v>58</v>
      </c>
      <c r="D489" s="346">
        <f t="shared" si="121"/>
        <v>0</v>
      </c>
      <c r="E489" s="346"/>
      <c r="F489" s="346"/>
      <c r="G489" s="346">
        <f t="shared" si="118"/>
        <v>0</v>
      </c>
      <c r="H489" s="346"/>
      <c r="I489" s="346"/>
      <c r="J489" s="346"/>
      <c r="K489" s="342"/>
      <c r="L489" s="342"/>
      <c r="M489" s="342"/>
      <c r="N489" s="342"/>
      <c r="O489" s="342"/>
      <c r="P489" s="342"/>
      <c r="Q489" s="342"/>
      <c r="R489" s="342"/>
      <c r="S489" s="340">
        <f t="shared" si="120"/>
        <v>0</v>
      </c>
      <c r="T489" s="346">
        <f t="shared" si="127"/>
        <v>0</v>
      </c>
      <c r="U489" s="339">
        <f t="shared" si="125"/>
        <v>0</v>
      </c>
      <c r="V489" s="339">
        <f t="shared" si="126"/>
        <v>0</v>
      </c>
    </row>
    <row r="490" spans="1:22" s="343" customFormat="1" ht="37.5" hidden="1" outlineLevel="1" x14ac:dyDescent="0.3">
      <c r="A490" s="344" t="s">
        <v>616</v>
      </c>
      <c r="B490" s="352" t="s">
        <v>114</v>
      </c>
      <c r="C490" s="352" t="s">
        <v>58</v>
      </c>
      <c r="D490" s="346">
        <f t="shared" si="121"/>
        <v>0</v>
      </c>
      <c r="E490" s="346"/>
      <c r="F490" s="346"/>
      <c r="G490" s="346">
        <f t="shared" si="118"/>
        <v>0</v>
      </c>
      <c r="H490" s="346"/>
      <c r="I490" s="346"/>
      <c r="J490" s="346"/>
      <c r="K490" s="342"/>
      <c r="L490" s="342"/>
      <c r="M490" s="342"/>
      <c r="N490" s="342"/>
      <c r="O490" s="342"/>
      <c r="P490" s="342"/>
      <c r="Q490" s="342"/>
      <c r="R490" s="342"/>
      <c r="S490" s="340">
        <f t="shared" si="120"/>
        <v>0</v>
      </c>
      <c r="T490" s="346">
        <f t="shared" si="127"/>
        <v>0</v>
      </c>
      <c r="U490" s="339">
        <f t="shared" si="125"/>
        <v>0</v>
      </c>
      <c r="V490" s="339">
        <f t="shared" si="126"/>
        <v>0</v>
      </c>
    </row>
    <row r="491" spans="1:22" s="343" customFormat="1" ht="37.5" hidden="1" outlineLevel="1" x14ac:dyDescent="0.3">
      <c r="A491" s="344" t="s">
        <v>616</v>
      </c>
      <c r="B491" s="352" t="s">
        <v>114</v>
      </c>
      <c r="C491" s="352" t="s">
        <v>58</v>
      </c>
      <c r="D491" s="346">
        <f t="shared" si="121"/>
        <v>0</v>
      </c>
      <c r="E491" s="346"/>
      <c r="F491" s="346"/>
      <c r="G491" s="346">
        <f t="shared" si="118"/>
        <v>0</v>
      </c>
      <c r="H491" s="346"/>
      <c r="I491" s="346"/>
      <c r="J491" s="346"/>
      <c r="K491" s="342"/>
      <c r="L491" s="342"/>
      <c r="M491" s="342"/>
      <c r="N491" s="342"/>
      <c r="O491" s="342"/>
      <c r="P491" s="342"/>
      <c r="Q491" s="342"/>
      <c r="R491" s="342"/>
      <c r="S491" s="340">
        <f t="shared" si="120"/>
        <v>0</v>
      </c>
      <c r="T491" s="346">
        <f t="shared" si="127"/>
        <v>0</v>
      </c>
      <c r="U491" s="339">
        <f t="shared" si="125"/>
        <v>0</v>
      </c>
      <c r="V491" s="339">
        <f t="shared" si="126"/>
        <v>0</v>
      </c>
    </row>
    <row r="492" spans="1:22" s="343" customFormat="1" ht="23.25" hidden="1" customHeight="1" collapsed="1" x14ac:dyDescent="0.3">
      <c r="A492" s="344" t="s">
        <v>616</v>
      </c>
      <c r="B492" s="352" t="s">
        <v>114</v>
      </c>
      <c r="C492" s="352" t="s">
        <v>58</v>
      </c>
      <c r="D492" s="346">
        <f t="shared" si="121"/>
        <v>0</v>
      </c>
      <c r="E492" s="346"/>
      <c r="F492" s="346"/>
      <c r="G492" s="346">
        <f t="shared" si="118"/>
        <v>0</v>
      </c>
      <c r="H492" s="346"/>
      <c r="I492" s="346"/>
      <c r="J492" s="346"/>
      <c r="K492" s="342"/>
      <c r="L492" s="342"/>
      <c r="M492" s="342"/>
      <c r="N492" s="342"/>
      <c r="O492" s="342"/>
      <c r="P492" s="342"/>
      <c r="Q492" s="342"/>
      <c r="R492" s="342"/>
      <c r="S492" s="340">
        <f t="shared" si="120"/>
        <v>0</v>
      </c>
      <c r="T492" s="346">
        <f t="shared" si="127"/>
        <v>0</v>
      </c>
      <c r="U492" s="339">
        <f t="shared" si="125"/>
        <v>0</v>
      </c>
      <c r="V492" s="339">
        <f t="shared" si="126"/>
        <v>0</v>
      </c>
    </row>
    <row r="493" spans="1:22" s="343" customFormat="1" ht="37.5" hidden="1" outlineLevel="1" x14ac:dyDescent="0.3">
      <c r="A493" s="344" t="s">
        <v>616</v>
      </c>
      <c r="B493" s="352" t="s">
        <v>114</v>
      </c>
      <c r="C493" s="352" t="s">
        <v>58</v>
      </c>
      <c r="D493" s="346">
        <f t="shared" si="121"/>
        <v>0</v>
      </c>
      <c r="E493" s="346"/>
      <c r="F493" s="346"/>
      <c r="G493" s="346">
        <f t="shared" si="118"/>
        <v>0</v>
      </c>
      <c r="H493" s="346"/>
      <c r="I493" s="346"/>
      <c r="J493" s="346"/>
      <c r="K493" s="342"/>
      <c r="L493" s="342"/>
      <c r="M493" s="342"/>
      <c r="N493" s="342"/>
      <c r="O493" s="342"/>
      <c r="P493" s="342"/>
      <c r="Q493" s="342"/>
      <c r="R493" s="342"/>
      <c r="S493" s="340">
        <f t="shared" si="120"/>
        <v>0</v>
      </c>
      <c r="T493" s="346">
        <f t="shared" si="127"/>
        <v>0</v>
      </c>
      <c r="U493" s="339">
        <f t="shared" si="125"/>
        <v>0</v>
      </c>
      <c r="V493" s="339">
        <f t="shared" si="126"/>
        <v>0</v>
      </c>
    </row>
    <row r="494" spans="1:22" s="343" customFormat="1" ht="37.5" hidden="1" outlineLevel="1" x14ac:dyDescent="0.3">
      <c r="A494" s="344" t="s">
        <v>616</v>
      </c>
      <c r="B494" s="352" t="s">
        <v>114</v>
      </c>
      <c r="C494" s="352" t="s">
        <v>58</v>
      </c>
      <c r="D494" s="346">
        <f t="shared" si="121"/>
        <v>0</v>
      </c>
      <c r="E494" s="346"/>
      <c r="F494" s="346"/>
      <c r="G494" s="346">
        <f t="shared" si="118"/>
        <v>0</v>
      </c>
      <c r="H494" s="346"/>
      <c r="I494" s="346"/>
      <c r="J494" s="346"/>
      <c r="K494" s="342"/>
      <c r="L494" s="342"/>
      <c r="M494" s="342"/>
      <c r="N494" s="342"/>
      <c r="O494" s="342"/>
      <c r="P494" s="342"/>
      <c r="Q494" s="342"/>
      <c r="R494" s="342"/>
      <c r="S494" s="340">
        <f t="shared" si="120"/>
        <v>0</v>
      </c>
      <c r="T494" s="346">
        <f t="shared" si="127"/>
        <v>0</v>
      </c>
      <c r="U494" s="339">
        <f t="shared" si="125"/>
        <v>0</v>
      </c>
      <c r="V494" s="339">
        <f t="shared" si="126"/>
        <v>0</v>
      </c>
    </row>
    <row r="495" spans="1:22" s="343" customFormat="1" ht="37.5" hidden="1" outlineLevel="1" x14ac:dyDescent="0.3">
      <c r="A495" s="344" t="s">
        <v>616</v>
      </c>
      <c r="B495" s="352" t="s">
        <v>114</v>
      </c>
      <c r="C495" s="352" t="s">
        <v>58</v>
      </c>
      <c r="D495" s="346">
        <f t="shared" si="121"/>
        <v>0</v>
      </c>
      <c r="E495" s="346"/>
      <c r="F495" s="346"/>
      <c r="G495" s="346">
        <f t="shared" si="118"/>
        <v>0</v>
      </c>
      <c r="H495" s="346"/>
      <c r="I495" s="346"/>
      <c r="J495" s="346"/>
      <c r="K495" s="342"/>
      <c r="L495" s="342"/>
      <c r="M495" s="342"/>
      <c r="N495" s="342"/>
      <c r="O495" s="342"/>
      <c r="P495" s="342"/>
      <c r="Q495" s="342"/>
      <c r="R495" s="342"/>
      <c r="S495" s="340">
        <f t="shared" si="120"/>
        <v>0</v>
      </c>
      <c r="T495" s="346">
        <f t="shared" si="127"/>
        <v>0</v>
      </c>
      <c r="U495" s="339">
        <f t="shared" si="125"/>
        <v>0</v>
      </c>
      <c r="V495" s="339">
        <f t="shared" si="126"/>
        <v>0</v>
      </c>
    </row>
    <row r="496" spans="1:22" s="343" customFormat="1" ht="37.5" hidden="1" outlineLevel="1" x14ac:dyDescent="0.3">
      <c r="A496" s="344" t="s">
        <v>616</v>
      </c>
      <c r="B496" s="352" t="s">
        <v>114</v>
      </c>
      <c r="C496" s="352" t="s">
        <v>58</v>
      </c>
      <c r="D496" s="346">
        <f t="shared" si="121"/>
        <v>0</v>
      </c>
      <c r="E496" s="346"/>
      <c r="F496" s="346"/>
      <c r="G496" s="346">
        <f t="shared" si="118"/>
        <v>0</v>
      </c>
      <c r="H496" s="346"/>
      <c r="I496" s="346"/>
      <c r="J496" s="346"/>
      <c r="K496" s="342"/>
      <c r="L496" s="342"/>
      <c r="M496" s="342"/>
      <c r="N496" s="342"/>
      <c r="O496" s="342"/>
      <c r="P496" s="342"/>
      <c r="Q496" s="342"/>
      <c r="R496" s="342"/>
      <c r="S496" s="340">
        <f t="shared" si="120"/>
        <v>0</v>
      </c>
      <c r="T496" s="346">
        <f t="shared" si="127"/>
        <v>0</v>
      </c>
      <c r="U496" s="339">
        <f t="shared" si="125"/>
        <v>0</v>
      </c>
      <c r="V496" s="339">
        <f t="shared" si="126"/>
        <v>0</v>
      </c>
    </row>
    <row r="497" spans="1:22" s="343" customFormat="1" ht="37.5" hidden="1" outlineLevel="1" x14ac:dyDescent="0.3">
      <c r="A497" s="344" t="s">
        <v>616</v>
      </c>
      <c r="B497" s="352" t="s">
        <v>114</v>
      </c>
      <c r="C497" s="352" t="s">
        <v>58</v>
      </c>
      <c r="D497" s="346">
        <f t="shared" si="121"/>
        <v>0</v>
      </c>
      <c r="E497" s="346"/>
      <c r="F497" s="346"/>
      <c r="G497" s="346">
        <f t="shared" si="118"/>
        <v>0</v>
      </c>
      <c r="H497" s="346"/>
      <c r="I497" s="346"/>
      <c r="J497" s="346"/>
      <c r="K497" s="342"/>
      <c r="L497" s="342"/>
      <c r="M497" s="342"/>
      <c r="N497" s="342"/>
      <c r="O497" s="342"/>
      <c r="P497" s="342"/>
      <c r="Q497" s="342"/>
      <c r="R497" s="342"/>
      <c r="S497" s="340">
        <f t="shared" si="120"/>
        <v>0</v>
      </c>
      <c r="T497" s="346">
        <f t="shared" si="127"/>
        <v>0</v>
      </c>
      <c r="U497" s="339">
        <f t="shared" si="125"/>
        <v>0</v>
      </c>
      <c r="V497" s="339">
        <f t="shared" si="126"/>
        <v>0</v>
      </c>
    </row>
    <row r="498" spans="1:22" s="343" customFormat="1" ht="37.5" hidden="1" collapsed="1" x14ac:dyDescent="0.3">
      <c r="A498" s="344" t="s">
        <v>616</v>
      </c>
      <c r="B498" s="352" t="s">
        <v>114</v>
      </c>
      <c r="C498" s="352" t="s">
        <v>58</v>
      </c>
      <c r="D498" s="346">
        <f t="shared" si="121"/>
        <v>0</v>
      </c>
      <c r="E498" s="346"/>
      <c r="F498" s="346"/>
      <c r="G498" s="346">
        <f t="shared" si="118"/>
        <v>0</v>
      </c>
      <c r="H498" s="346"/>
      <c r="I498" s="346"/>
      <c r="J498" s="346"/>
      <c r="K498" s="342"/>
      <c r="L498" s="342"/>
      <c r="M498" s="342"/>
      <c r="N498" s="342"/>
      <c r="O498" s="342"/>
      <c r="P498" s="342"/>
      <c r="Q498" s="342"/>
      <c r="R498" s="342"/>
      <c r="S498" s="340">
        <f t="shared" si="120"/>
        <v>0</v>
      </c>
      <c r="T498" s="346">
        <f t="shared" si="127"/>
        <v>0</v>
      </c>
      <c r="U498" s="339">
        <f t="shared" si="125"/>
        <v>0</v>
      </c>
      <c r="V498" s="339">
        <f t="shared" si="126"/>
        <v>0</v>
      </c>
    </row>
    <row r="499" spans="1:22" s="343" customFormat="1" ht="37.5" hidden="1" outlineLevel="1" x14ac:dyDescent="0.3">
      <c r="A499" s="344" t="s">
        <v>616</v>
      </c>
      <c r="B499" s="352" t="s">
        <v>114</v>
      </c>
      <c r="C499" s="352" t="s">
        <v>58</v>
      </c>
      <c r="D499" s="346">
        <f t="shared" si="121"/>
        <v>0</v>
      </c>
      <c r="E499" s="346"/>
      <c r="F499" s="346"/>
      <c r="G499" s="346">
        <f t="shared" si="118"/>
        <v>0</v>
      </c>
      <c r="H499" s="346"/>
      <c r="I499" s="346"/>
      <c r="J499" s="346"/>
      <c r="K499" s="342"/>
      <c r="L499" s="342"/>
      <c r="M499" s="342"/>
      <c r="N499" s="342"/>
      <c r="O499" s="342"/>
      <c r="P499" s="342"/>
      <c r="Q499" s="342"/>
      <c r="R499" s="342"/>
      <c r="S499" s="340">
        <f t="shared" si="120"/>
        <v>0</v>
      </c>
      <c r="T499" s="346">
        <f t="shared" si="127"/>
        <v>0</v>
      </c>
      <c r="U499" s="339">
        <f t="shared" si="125"/>
        <v>0</v>
      </c>
      <c r="V499" s="339">
        <f t="shared" si="126"/>
        <v>0</v>
      </c>
    </row>
    <row r="500" spans="1:22" s="343" customFormat="1" ht="37.5" hidden="1" outlineLevel="1" x14ac:dyDescent="0.3">
      <c r="A500" s="344" t="s">
        <v>616</v>
      </c>
      <c r="B500" s="352" t="s">
        <v>114</v>
      </c>
      <c r="C500" s="352" t="s">
        <v>58</v>
      </c>
      <c r="D500" s="346">
        <f t="shared" si="121"/>
        <v>0</v>
      </c>
      <c r="E500" s="346"/>
      <c r="F500" s="346"/>
      <c r="G500" s="346">
        <f t="shared" si="118"/>
        <v>0</v>
      </c>
      <c r="H500" s="346"/>
      <c r="I500" s="346"/>
      <c r="J500" s="346"/>
      <c r="K500" s="342"/>
      <c r="L500" s="342"/>
      <c r="M500" s="342"/>
      <c r="N500" s="342"/>
      <c r="O500" s="342"/>
      <c r="P500" s="342"/>
      <c r="Q500" s="342"/>
      <c r="R500" s="342"/>
      <c r="S500" s="340">
        <f t="shared" si="120"/>
        <v>0</v>
      </c>
      <c r="T500" s="346">
        <f t="shared" si="127"/>
        <v>0</v>
      </c>
      <c r="U500" s="339">
        <f t="shared" si="125"/>
        <v>0</v>
      </c>
      <c r="V500" s="339">
        <f t="shared" si="126"/>
        <v>0</v>
      </c>
    </row>
    <row r="501" spans="1:22" s="343" customFormat="1" ht="37.5" hidden="1" x14ac:dyDescent="0.3">
      <c r="A501" s="344" t="s">
        <v>616</v>
      </c>
      <c r="B501" s="352" t="s">
        <v>114</v>
      </c>
      <c r="C501" s="352" t="s">
        <v>58</v>
      </c>
      <c r="D501" s="346">
        <f t="shared" si="121"/>
        <v>0</v>
      </c>
      <c r="E501" s="346"/>
      <c r="F501" s="346"/>
      <c r="G501" s="346">
        <f t="shared" si="118"/>
        <v>0</v>
      </c>
      <c r="H501" s="346"/>
      <c r="I501" s="346"/>
      <c r="J501" s="346"/>
      <c r="K501" s="342"/>
      <c r="L501" s="342"/>
      <c r="M501" s="342"/>
      <c r="N501" s="342"/>
      <c r="O501" s="342"/>
      <c r="P501" s="342"/>
      <c r="Q501" s="342"/>
      <c r="R501" s="342"/>
      <c r="S501" s="340">
        <f t="shared" si="120"/>
        <v>0</v>
      </c>
      <c r="T501" s="346">
        <f t="shared" si="127"/>
        <v>0</v>
      </c>
      <c r="U501" s="339">
        <f t="shared" si="125"/>
        <v>0</v>
      </c>
      <c r="V501" s="339">
        <f t="shared" si="126"/>
        <v>0</v>
      </c>
    </row>
    <row r="502" spans="1:22" s="343" customFormat="1" ht="45" customHeight="1" x14ac:dyDescent="0.3">
      <c r="A502" s="344" t="s">
        <v>689</v>
      </c>
      <c r="B502" s="352" t="s">
        <v>114</v>
      </c>
      <c r="C502" s="352" t="s">
        <v>58</v>
      </c>
      <c r="D502" s="346"/>
      <c r="E502" s="346"/>
      <c r="F502" s="346"/>
      <c r="G502" s="346">
        <f t="shared" si="118"/>
        <v>418.3</v>
      </c>
      <c r="H502" s="346">
        <v>418.3</v>
      </c>
      <c r="I502" s="346"/>
      <c r="J502" s="346"/>
      <c r="K502" s="342"/>
      <c r="L502" s="342"/>
      <c r="M502" s="342"/>
      <c r="N502" s="342"/>
      <c r="O502" s="342"/>
      <c r="P502" s="342"/>
      <c r="Q502" s="342"/>
      <c r="R502" s="342"/>
      <c r="S502" s="340">
        <f t="shared" si="120"/>
        <v>0</v>
      </c>
      <c r="T502" s="346">
        <f t="shared" si="127"/>
        <v>418.3</v>
      </c>
      <c r="U502" s="339">
        <f t="shared" si="125"/>
        <v>418.3</v>
      </c>
      <c r="V502" s="339">
        <f t="shared" si="126"/>
        <v>0</v>
      </c>
    </row>
    <row r="503" spans="1:22" s="343" customFormat="1" ht="82.5" customHeight="1" x14ac:dyDescent="0.3">
      <c r="A503" s="344" t="s">
        <v>738</v>
      </c>
      <c r="B503" s="352" t="s">
        <v>114</v>
      </c>
      <c r="C503" s="352" t="s">
        <v>58</v>
      </c>
      <c r="D503" s="346">
        <f t="shared" si="121"/>
        <v>0</v>
      </c>
      <c r="E503" s="346"/>
      <c r="F503" s="346"/>
      <c r="G503" s="346">
        <f t="shared" ref="G503:G563" si="128">SUM(H503:I503)</f>
        <v>48238.1</v>
      </c>
      <c r="H503" s="342">
        <v>4209.6000000000004</v>
      </c>
      <c r="I503" s="342">
        <v>44028.5</v>
      </c>
      <c r="J503" s="342"/>
      <c r="K503" s="342"/>
      <c r="L503" s="342"/>
      <c r="M503" s="342"/>
      <c r="N503" s="342"/>
      <c r="O503" s="342"/>
      <c r="P503" s="342"/>
      <c r="Q503" s="342"/>
      <c r="R503" s="342"/>
      <c r="S503" s="340">
        <f t="shared" si="120"/>
        <v>0</v>
      </c>
      <c r="T503" s="346">
        <f t="shared" si="123"/>
        <v>48238.1</v>
      </c>
      <c r="U503" s="339">
        <f t="shared" si="125"/>
        <v>4209.6000000000004</v>
      </c>
      <c r="V503" s="339">
        <f t="shared" si="126"/>
        <v>44028.5</v>
      </c>
    </row>
    <row r="504" spans="1:22" s="343" customFormat="1" ht="21" customHeight="1" x14ac:dyDescent="0.3">
      <c r="A504" s="344" t="s">
        <v>885</v>
      </c>
      <c r="B504" s="352" t="s">
        <v>114</v>
      </c>
      <c r="C504" s="352" t="s">
        <v>58</v>
      </c>
      <c r="D504" s="346">
        <f t="shared" si="121"/>
        <v>1113.0999999999999</v>
      </c>
      <c r="E504" s="346">
        <f>E505+E506+E508</f>
        <v>1113.0999999999999</v>
      </c>
      <c r="F504" s="346">
        <f>F505+F506+F508</f>
        <v>0</v>
      </c>
      <c r="G504" s="346">
        <f t="shared" si="128"/>
        <v>4734.5</v>
      </c>
      <c r="H504" s="346">
        <f>H505+H506+H508+H507+H509</f>
        <v>2436</v>
      </c>
      <c r="I504" s="346">
        <f>I505+I506+I508</f>
        <v>2298.5</v>
      </c>
      <c r="J504" s="346"/>
      <c r="K504" s="346">
        <f>K505+K506+K508+K507</f>
        <v>0</v>
      </c>
      <c r="L504" s="346">
        <f>L505+L506+L508+L507+L509</f>
        <v>0</v>
      </c>
      <c r="M504" s="346"/>
      <c r="N504" s="346">
        <f t="shared" ref="N504" si="129">N505+N506+N508+N507</f>
        <v>0</v>
      </c>
      <c r="O504" s="346">
        <f>O505+O506+O508</f>
        <v>0</v>
      </c>
      <c r="P504" s="346"/>
      <c r="Q504" s="346"/>
      <c r="R504" s="346"/>
      <c r="S504" s="340">
        <f t="shared" si="120"/>
        <v>0</v>
      </c>
      <c r="T504" s="346">
        <f t="shared" si="123"/>
        <v>4734.5</v>
      </c>
      <c r="U504" s="339">
        <f t="shared" si="125"/>
        <v>2436</v>
      </c>
      <c r="V504" s="339">
        <f t="shared" si="126"/>
        <v>2298.5</v>
      </c>
    </row>
    <row r="505" spans="1:22" s="343" customFormat="1" ht="18.75" customHeight="1" x14ac:dyDescent="0.3">
      <c r="A505" s="344" t="s">
        <v>8</v>
      </c>
      <c r="B505" s="352" t="s">
        <v>114</v>
      </c>
      <c r="C505" s="352" t="s">
        <v>58</v>
      </c>
      <c r="D505" s="346">
        <f t="shared" si="121"/>
        <v>310</v>
      </c>
      <c r="E505" s="346">
        <v>310</v>
      </c>
      <c r="F505" s="346"/>
      <c r="G505" s="346">
        <f t="shared" si="128"/>
        <v>553.20000000000005</v>
      </c>
      <c r="H505" s="346">
        <v>144.69999999999999</v>
      </c>
      <c r="I505" s="346">
        <v>408.5</v>
      </c>
      <c r="J505" s="346"/>
      <c r="K505" s="342"/>
      <c r="L505" s="342"/>
      <c r="M505" s="342"/>
      <c r="N505" s="342"/>
      <c r="O505" s="342"/>
      <c r="P505" s="342"/>
      <c r="Q505" s="342"/>
      <c r="R505" s="342"/>
      <c r="S505" s="340">
        <f t="shared" si="120"/>
        <v>0</v>
      </c>
      <c r="T505" s="346">
        <f t="shared" si="123"/>
        <v>553.20000000000005</v>
      </c>
      <c r="U505" s="339">
        <f t="shared" si="125"/>
        <v>144.69999999999999</v>
      </c>
      <c r="V505" s="339">
        <f t="shared" si="126"/>
        <v>408.5</v>
      </c>
    </row>
    <row r="506" spans="1:22" s="343" customFormat="1" ht="18.75" customHeight="1" x14ac:dyDescent="0.3">
      <c r="A506" s="344" t="s">
        <v>173</v>
      </c>
      <c r="B506" s="352" t="s">
        <v>114</v>
      </c>
      <c r="C506" s="352" t="s">
        <v>58</v>
      </c>
      <c r="D506" s="346">
        <f t="shared" si="121"/>
        <v>400.1</v>
      </c>
      <c r="E506" s="346">
        <v>400.1</v>
      </c>
      <c r="F506" s="346"/>
      <c r="G506" s="346">
        <f t="shared" si="128"/>
        <v>2700.1</v>
      </c>
      <c r="H506" s="346">
        <v>1200.0999999999999</v>
      </c>
      <c r="I506" s="346">
        <v>1500</v>
      </c>
      <c r="J506" s="346"/>
      <c r="K506" s="342"/>
      <c r="L506" s="342"/>
      <c r="M506" s="342"/>
      <c r="N506" s="342"/>
      <c r="O506" s="342"/>
      <c r="P506" s="342"/>
      <c r="Q506" s="342"/>
      <c r="R506" s="342"/>
      <c r="S506" s="340">
        <f t="shared" si="120"/>
        <v>0</v>
      </c>
      <c r="T506" s="346">
        <f t="shared" si="123"/>
        <v>2700.1</v>
      </c>
      <c r="U506" s="339">
        <f t="shared" si="125"/>
        <v>1200.0999999999999</v>
      </c>
      <c r="V506" s="339">
        <f t="shared" si="126"/>
        <v>1500</v>
      </c>
    </row>
    <row r="507" spans="1:22" s="343" customFormat="1" ht="18.75" customHeight="1" x14ac:dyDescent="0.3">
      <c r="A507" s="344" t="s">
        <v>748</v>
      </c>
      <c r="B507" s="352" t="s">
        <v>114</v>
      </c>
      <c r="C507" s="352" t="s">
        <v>58</v>
      </c>
      <c r="D507" s="346"/>
      <c r="E507" s="346"/>
      <c r="F507" s="346"/>
      <c r="G507" s="346">
        <f t="shared" si="128"/>
        <v>323.7</v>
      </c>
      <c r="H507" s="346">
        <v>323.7</v>
      </c>
      <c r="I507" s="346"/>
      <c r="J507" s="346"/>
      <c r="K507" s="342"/>
      <c r="L507" s="342"/>
      <c r="M507" s="342"/>
      <c r="N507" s="342"/>
      <c r="O507" s="342"/>
      <c r="P507" s="342"/>
      <c r="Q507" s="342"/>
      <c r="R507" s="342"/>
      <c r="S507" s="340">
        <f t="shared" si="120"/>
        <v>0</v>
      </c>
      <c r="T507" s="346">
        <f t="shared" si="123"/>
        <v>323.7</v>
      </c>
      <c r="U507" s="339">
        <f t="shared" si="125"/>
        <v>323.7</v>
      </c>
      <c r="V507" s="339">
        <f t="shared" si="126"/>
        <v>0</v>
      </c>
    </row>
    <row r="508" spans="1:22" s="343" customFormat="1" ht="20.25" customHeight="1" x14ac:dyDescent="0.3">
      <c r="A508" s="344" t="s">
        <v>174</v>
      </c>
      <c r="B508" s="352" t="s">
        <v>114</v>
      </c>
      <c r="C508" s="352" t="s">
        <v>58</v>
      </c>
      <c r="D508" s="346">
        <f t="shared" si="121"/>
        <v>403</v>
      </c>
      <c r="E508" s="346">
        <v>403</v>
      </c>
      <c r="F508" s="346"/>
      <c r="G508" s="346">
        <f t="shared" si="128"/>
        <v>1057.5</v>
      </c>
      <c r="H508" s="346">
        <v>667.5</v>
      </c>
      <c r="I508" s="346">
        <v>390</v>
      </c>
      <c r="J508" s="346"/>
      <c r="K508" s="342"/>
      <c r="L508" s="342"/>
      <c r="M508" s="342"/>
      <c r="N508" s="342"/>
      <c r="O508" s="342"/>
      <c r="P508" s="342"/>
      <c r="Q508" s="342"/>
      <c r="R508" s="342"/>
      <c r="S508" s="340">
        <f t="shared" si="120"/>
        <v>0</v>
      </c>
      <c r="T508" s="346">
        <f t="shared" si="123"/>
        <v>1057.5</v>
      </c>
      <c r="U508" s="339">
        <f t="shared" si="125"/>
        <v>667.5</v>
      </c>
      <c r="V508" s="339">
        <f t="shared" si="126"/>
        <v>390</v>
      </c>
    </row>
    <row r="509" spans="1:22" s="343" customFormat="1" ht="20.25" customHeight="1" x14ac:dyDescent="0.3">
      <c r="A509" s="344" t="s">
        <v>685</v>
      </c>
      <c r="B509" s="352" t="s">
        <v>114</v>
      </c>
      <c r="C509" s="352" t="s">
        <v>58</v>
      </c>
      <c r="D509" s="346"/>
      <c r="E509" s="346"/>
      <c r="F509" s="346"/>
      <c r="G509" s="346">
        <f t="shared" si="128"/>
        <v>100</v>
      </c>
      <c r="H509" s="346">
        <v>100</v>
      </c>
      <c r="I509" s="346"/>
      <c r="J509" s="346"/>
      <c r="K509" s="342"/>
      <c r="L509" s="342"/>
      <c r="M509" s="342"/>
      <c r="N509" s="342"/>
      <c r="O509" s="342"/>
      <c r="P509" s="342"/>
      <c r="Q509" s="342"/>
      <c r="R509" s="342"/>
      <c r="S509" s="340">
        <f t="shared" si="120"/>
        <v>0</v>
      </c>
      <c r="T509" s="346">
        <f t="shared" si="123"/>
        <v>100</v>
      </c>
      <c r="U509" s="339">
        <f t="shared" si="125"/>
        <v>100</v>
      </c>
      <c r="V509" s="339">
        <f t="shared" si="126"/>
        <v>0</v>
      </c>
    </row>
    <row r="510" spans="1:22" s="343" customFormat="1" ht="56.25" x14ac:dyDescent="0.3">
      <c r="A510" s="344" t="s">
        <v>897</v>
      </c>
      <c r="B510" s="352" t="s">
        <v>114</v>
      </c>
      <c r="C510" s="352" t="s">
        <v>58</v>
      </c>
      <c r="D510" s="346">
        <f t="shared" si="121"/>
        <v>190.4</v>
      </c>
      <c r="E510" s="346"/>
      <c r="F510" s="346">
        <v>190.4</v>
      </c>
      <c r="G510" s="346">
        <f t="shared" si="128"/>
        <v>190.4</v>
      </c>
      <c r="H510" s="346"/>
      <c r="I510" s="346">
        <v>190.4</v>
      </c>
      <c r="J510" s="346"/>
      <c r="K510" s="342"/>
      <c r="L510" s="342"/>
      <c r="M510" s="342"/>
      <c r="N510" s="342"/>
      <c r="O510" s="342"/>
      <c r="P510" s="342"/>
      <c r="Q510" s="342"/>
      <c r="R510" s="342"/>
      <c r="S510" s="340">
        <f t="shared" si="120"/>
        <v>0</v>
      </c>
      <c r="T510" s="346">
        <f t="shared" si="123"/>
        <v>190.4</v>
      </c>
      <c r="U510" s="339">
        <f t="shared" si="125"/>
        <v>0</v>
      </c>
      <c r="V510" s="339">
        <f t="shared" si="126"/>
        <v>190.4</v>
      </c>
    </row>
    <row r="511" spans="1:22" s="348" customFormat="1" ht="15.75" hidden="1" customHeight="1" x14ac:dyDescent="0.3">
      <c r="A511" s="336" t="s">
        <v>14</v>
      </c>
      <c r="B511" s="353" t="s">
        <v>114</v>
      </c>
      <c r="C511" s="353" t="s">
        <v>60</v>
      </c>
      <c r="D511" s="346">
        <f t="shared" si="121"/>
        <v>0</v>
      </c>
      <c r="E511" s="338"/>
      <c r="F511" s="338"/>
      <c r="G511" s="346">
        <f t="shared" si="128"/>
        <v>0</v>
      </c>
      <c r="H511" s="338"/>
      <c r="I511" s="338"/>
      <c r="J511" s="338"/>
      <c r="K511" s="347"/>
      <c r="L511" s="347"/>
      <c r="M511" s="347"/>
      <c r="N511" s="347"/>
      <c r="O511" s="347"/>
      <c r="P511" s="347"/>
      <c r="Q511" s="347"/>
      <c r="R511" s="347"/>
      <c r="S511" s="340">
        <f t="shared" si="120"/>
        <v>0</v>
      </c>
      <c r="T511" s="346">
        <f t="shared" si="123"/>
        <v>0</v>
      </c>
      <c r="U511" s="339">
        <f t="shared" si="125"/>
        <v>0</v>
      </c>
      <c r="V511" s="339">
        <f t="shared" si="126"/>
        <v>0</v>
      </c>
    </row>
    <row r="512" spans="1:22" s="343" customFormat="1" ht="17.25" hidden="1" customHeight="1" x14ac:dyDescent="0.3">
      <c r="A512" s="344" t="s">
        <v>15</v>
      </c>
      <c r="B512" s="352" t="s">
        <v>114</v>
      </c>
      <c r="C512" s="352" t="s">
        <v>60</v>
      </c>
      <c r="D512" s="346">
        <f t="shared" si="121"/>
        <v>0</v>
      </c>
      <c r="E512" s="346"/>
      <c r="F512" s="346"/>
      <c r="G512" s="346">
        <f t="shared" si="128"/>
        <v>0</v>
      </c>
      <c r="H512" s="346"/>
      <c r="I512" s="346"/>
      <c r="J512" s="346"/>
      <c r="K512" s="342"/>
      <c r="L512" s="342"/>
      <c r="M512" s="342"/>
      <c r="N512" s="342"/>
      <c r="O512" s="342"/>
      <c r="P512" s="342"/>
      <c r="Q512" s="342"/>
      <c r="R512" s="342"/>
      <c r="S512" s="340">
        <f t="shared" si="120"/>
        <v>0</v>
      </c>
      <c r="T512" s="346">
        <f t="shared" si="123"/>
        <v>0</v>
      </c>
      <c r="U512" s="339">
        <f t="shared" si="125"/>
        <v>0</v>
      </c>
      <c r="V512" s="339">
        <f t="shared" si="126"/>
        <v>0</v>
      </c>
    </row>
    <row r="513" spans="1:22" s="341" customFormat="1" ht="18.75" customHeight="1" x14ac:dyDescent="0.3">
      <c r="A513" s="336" t="s">
        <v>186</v>
      </c>
      <c r="B513" s="353" t="s">
        <v>92</v>
      </c>
      <c r="C513" s="353" t="s">
        <v>59</v>
      </c>
      <c r="D513" s="338">
        <f t="shared" si="121"/>
        <v>286516.5</v>
      </c>
      <c r="E513" s="338">
        <f>SUM(E514+E533+E542+E549)</f>
        <v>78369.5</v>
      </c>
      <c r="F513" s="338">
        <f>SUM(F514+F533+F542+F549)</f>
        <v>208147</v>
      </c>
      <c r="G513" s="338">
        <f t="shared" si="128"/>
        <v>345868.69999999995</v>
      </c>
      <c r="H513" s="338">
        <f t="shared" ref="H513:Q513" si="130">SUM(H514+H533+H542+H549)</f>
        <v>116812.4</v>
      </c>
      <c r="I513" s="338">
        <f t="shared" si="130"/>
        <v>229056.3</v>
      </c>
      <c r="J513" s="338">
        <f t="shared" si="130"/>
        <v>4710</v>
      </c>
      <c r="K513" s="338">
        <f t="shared" si="130"/>
        <v>-2450.4</v>
      </c>
      <c r="L513" s="338">
        <f t="shared" si="130"/>
        <v>0</v>
      </c>
      <c r="M513" s="338"/>
      <c r="N513" s="338">
        <f t="shared" ref="N513" si="131">SUM(N514+N533+N542+N549)</f>
        <v>0</v>
      </c>
      <c r="O513" s="338">
        <f t="shared" si="130"/>
        <v>0</v>
      </c>
      <c r="P513" s="338"/>
      <c r="Q513" s="338">
        <f t="shared" si="130"/>
        <v>0</v>
      </c>
      <c r="R513" s="338"/>
      <c r="S513" s="340">
        <f t="shared" si="120"/>
        <v>2259.6</v>
      </c>
      <c r="T513" s="338">
        <f t="shared" si="123"/>
        <v>348128.3</v>
      </c>
      <c r="U513" s="339">
        <f t="shared" si="125"/>
        <v>119072</v>
      </c>
      <c r="V513" s="339">
        <f t="shared" si="126"/>
        <v>229056.3</v>
      </c>
    </row>
    <row r="514" spans="1:22" s="343" customFormat="1" ht="18.75" customHeight="1" x14ac:dyDescent="0.3">
      <c r="A514" s="336" t="s">
        <v>187</v>
      </c>
      <c r="B514" s="353" t="s">
        <v>92</v>
      </c>
      <c r="C514" s="353" t="s">
        <v>58</v>
      </c>
      <c r="D514" s="346">
        <f t="shared" si="121"/>
        <v>184525.8</v>
      </c>
      <c r="E514" s="338">
        <f>SUM(E515+E520+E523+E524+E528+E522)</f>
        <v>72123.199999999997</v>
      </c>
      <c r="F514" s="338">
        <f>SUM(F515+F520+F523+F524+F528+F522)</f>
        <v>112402.6</v>
      </c>
      <c r="G514" s="346">
        <f t="shared" si="128"/>
        <v>224653.7</v>
      </c>
      <c r="H514" s="338">
        <f>SUM(H515+H520+H523+H524+H528+H522+H532+H519+H521)</f>
        <v>103147.59999999999</v>
      </c>
      <c r="I514" s="338">
        <f t="shared" ref="I514:Q514" si="132">SUM(I515+I520+I523+I524+I528+I522)</f>
        <v>121506.1</v>
      </c>
      <c r="J514" s="338">
        <f t="shared" si="132"/>
        <v>4710</v>
      </c>
      <c r="K514" s="338">
        <f t="shared" si="132"/>
        <v>0</v>
      </c>
      <c r="L514" s="338">
        <f>SUM(L515+L520+L523+L524+L528+L522+L521+L519)</f>
        <v>0</v>
      </c>
      <c r="M514" s="338"/>
      <c r="N514" s="338">
        <f>SUM(N515+N520+N523+N524+N528+N522+N521+N519)</f>
        <v>0</v>
      </c>
      <c r="O514" s="338">
        <f t="shared" si="132"/>
        <v>0</v>
      </c>
      <c r="P514" s="338"/>
      <c r="Q514" s="338">
        <f t="shared" si="132"/>
        <v>0</v>
      </c>
      <c r="R514" s="338"/>
      <c r="S514" s="340">
        <f t="shared" si="120"/>
        <v>4710</v>
      </c>
      <c r="T514" s="346">
        <f t="shared" si="123"/>
        <v>229363.7</v>
      </c>
      <c r="U514" s="339">
        <f t="shared" si="125"/>
        <v>107857.59999999999</v>
      </c>
      <c r="V514" s="339">
        <f t="shared" si="126"/>
        <v>121506.1</v>
      </c>
    </row>
    <row r="515" spans="1:22" s="343" customFormat="1" ht="17.25" customHeight="1" x14ac:dyDescent="0.3">
      <c r="A515" s="336" t="s">
        <v>898</v>
      </c>
      <c r="B515" s="353" t="s">
        <v>92</v>
      </c>
      <c r="C515" s="353" t="s">
        <v>58</v>
      </c>
      <c r="D515" s="346">
        <f t="shared" si="121"/>
        <v>164558</v>
      </c>
      <c r="E515" s="338">
        <f>E516+E517+E518</f>
        <v>68816</v>
      </c>
      <c r="F515" s="338">
        <f>SUM(F516+F517+F518)</f>
        <v>95742</v>
      </c>
      <c r="G515" s="346">
        <f t="shared" si="128"/>
        <v>173668.7</v>
      </c>
      <c r="H515" s="338">
        <f>H516+H517+H518</f>
        <v>74390.7</v>
      </c>
      <c r="I515" s="338">
        <f>SUM(I516+I517+I518)</f>
        <v>99278</v>
      </c>
      <c r="J515" s="338"/>
      <c r="K515" s="338">
        <f>SUM(K516+K517+K518)</f>
        <v>0</v>
      </c>
      <c r="L515" s="338">
        <f t="shared" ref="L515:Q515" si="133">SUM(L516+L517+L518)</f>
        <v>0</v>
      </c>
      <c r="M515" s="338"/>
      <c r="N515" s="338">
        <f t="shared" si="133"/>
        <v>0</v>
      </c>
      <c r="O515" s="338">
        <f t="shared" si="133"/>
        <v>0</v>
      </c>
      <c r="P515" s="338"/>
      <c r="Q515" s="338">
        <f t="shared" si="133"/>
        <v>0</v>
      </c>
      <c r="R515" s="338"/>
      <c r="S515" s="340">
        <f t="shared" si="120"/>
        <v>0</v>
      </c>
      <c r="T515" s="346">
        <f t="shared" si="123"/>
        <v>173668.7</v>
      </c>
      <c r="U515" s="339">
        <f t="shared" si="125"/>
        <v>74390.7</v>
      </c>
      <c r="V515" s="339">
        <f t="shared" si="126"/>
        <v>99278</v>
      </c>
    </row>
    <row r="516" spans="1:22" s="343" customFormat="1" ht="16.5" customHeight="1" x14ac:dyDescent="0.3">
      <c r="A516" s="344" t="s">
        <v>175</v>
      </c>
      <c r="B516" s="352" t="s">
        <v>92</v>
      </c>
      <c r="C516" s="352" t="s">
        <v>58</v>
      </c>
      <c r="D516" s="346">
        <f>SUM(E516:F516)</f>
        <v>125514.29999999999</v>
      </c>
      <c r="E516" s="346">
        <v>50213.1</v>
      </c>
      <c r="F516" s="346">
        <v>75301.2</v>
      </c>
      <c r="G516" s="346">
        <f>SUM(H516:I516)</f>
        <v>130785.2</v>
      </c>
      <c r="H516" s="346">
        <v>52796</v>
      </c>
      <c r="I516" s="346">
        <v>77989.2</v>
      </c>
      <c r="J516" s="346"/>
      <c r="K516" s="342"/>
      <c r="L516" s="342"/>
      <c r="M516" s="342"/>
      <c r="N516" s="342"/>
      <c r="O516" s="342"/>
      <c r="P516" s="342"/>
      <c r="Q516" s="342"/>
      <c r="R516" s="342"/>
      <c r="S516" s="340">
        <f t="shared" si="120"/>
        <v>0</v>
      </c>
      <c r="T516" s="346">
        <f>SUM(U516:V516)</f>
        <v>130785.2</v>
      </c>
      <c r="U516" s="339">
        <f t="shared" si="125"/>
        <v>52796</v>
      </c>
      <c r="V516" s="339">
        <f t="shared" si="126"/>
        <v>77989.2</v>
      </c>
    </row>
    <row r="517" spans="1:22" s="343" customFormat="1" ht="16.5" customHeight="1" x14ac:dyDescent="0.3">
      <c r="A517" s="344" t="s">
        <v>176</v>
      </c>
      <c r="B517" s="352" t="s">
        <v>92</v>
      </c>
      <c r="C517" s="352" t="s">
        <v>58</v>
      </c>
      <c r="D517" s="346">
        <f>SUM(E517:F517)</f>
        <v>22068.1</v>
      </c>
      <c r="E517" s="346">
        <v>8091.5</v>
      </c>
      <c r="F517" s="346">
        <v>13976.6</v>
      </c>
      <c r="G517" s="346">
        <f t="shared" si="128"/>
        <v>23625.9</v>
      </c>
      <c r="H517" s="346">
        <v>9053.2999999999993</v>
      </c>
      <c r="I517" s="346">
        <v>14572.6</v>
      </c>
      <c r="J517" s="346"/>
      <c r="K517" s="342"/>
      <c r="L517" s="342"/>
      <c r="M517" s="342"/>
      <c r="N517" s="342"/>
      <c r="O517" s="342"/>
      <c r="P517" s="342"/>
      <c r="Q517" s="342"/>
      <c r="R517" s="342"/>
      <c r="S517" s="340">
        <f t="shared" si="120"/>
        <v>0</v>
      </c>
      <c r="T517" s="346">
        <f>SUM(U517:V517)</f>
        <v>23625.9</v>
      </c>
      <c r="U517" s="339">
        <f t="shared" si="125"/>
        <v>9053.2999999999993</v>
      </c>
      <c r="V517" s="339">
        <f t="shared" si="126"/>
        <v>14572.6</v>
      </c>
    </row>
    <row r="518" spans="1:22" s="343" customFormat="1" ht="16.5" customHeight="1" x14ac:dyDescent="0.3">
      <c r="A518" s="344" t="s">
        <v>42</v>
      </c>
      <c r="B518" s="352" t="s">
        <v>92</v>
      </c>
      <c r="C518" s="352" t="s">
        <v>58</v>
      </c>
      <c r="D518" s="346">
        <f>SUM(E518:F518)</f>
        <v>16975.599999999999</v>
      </c>
      <c r="E518" s="346">
        <v>10511.4</v>
      </c>
      <c r="F518" s="346">
        <v>6464.2</v>
      </c>
      <c r="G518" s="346">
        <f t="shared" si="128"/>
        <v>19257.599999999999</v>
      </c>
      <c r="H518" s="346">
        <v>12541.4</v>
      </c>
      <c r="I518" s="346">
        <v>6716.2</v>
      </c>
      <c r="J518" s="346"/>
      <c r="K518" s="342"/>
      <c r="L518" s="342"/>
      <c r="M518" s="342"/>
      <c r="N518" s="342"/>
      <c r="O518" s="342"/>
      <c r="P518" s="342"/>
      <c r="Q518" s="342"/>
      <c r="R518" s="342"/>
      <c r="S518" s="340">
        <f t="shared" ref="S518:S581" si="134">SUM(J518:R518)</f>
        <v>0</v>
      </c>
      <c r="T518" s="346">
        <f>SUM(U518:V518)</f>
        <v>19257.599999999999</v>
      </c>
      <c r="U518" s="339">
        <f t="shared" ref="U518:U581" si="135">H518+J518+K518+L518+N518</f>
        <v>12541.4</v>
      </c>
      <c r="V518" s="339">
        <f t="shared" ref="V518:V581" si="136">I518+O518+Q518+R518</f>
        <v>6716.2</v>
      </c>
    </row>
    <row r="519" spans="1:22" s="343" customFormat="1" ht="37.5" customHeight="1" x14ac:dyDescent="0.3">
      <c r="A519" s="344" t="s">
        <v>899</v>
      </c>
      <c r="B519" s="352" t="s">
        <v>92</v>
      </c>
      <c r="C519" s="352" t="s">
        <v>58</v>
      </c>
      <c r="D519" s="346"/>
      <c r="E519" s="346"/>
      <c r="F519" s="346"/>
      <c r="G519" s="346">
        <f t="shared" si="128"/>
        <v>500</v>
      </c>
      <c r="H519" s="346">
        <v>500</v>
      </c>
      <c r="I519" s="346"/>
      <c r="J519" s="346"/>
      <c r="K519" s="342"/>
      <c r="L519" s="342"/>
      <c r="M519" s="342"/>
      <c r="N519" s="342"/>
      <c r="O519" s="342"/>
      <c r="P519" s="342"/>
      <c r="Q519" s="342"/>
      <c r="R519" s="342"/>
      <c r="S519" s="340">
        <f t="shared" si="134"/>
        <v>0</v>
      </c>
      <c r="T519" s="346">
        <f>SUM(U519:V519)</f>
        <v>500</v>
      </c>
      <c r="U519" s="339">
        <f t="shared" si="135"/>
        <v>500</v>
      </c>
      <c r="V519" s="339">
        <f t="shared" si="136"/>
        <v>0</v>
      </c>
    </row>
    <row r="520" spans="1:22" s="343" customFormat="1" ht="22.5" customHeight="1" x14ac:dyDescent="0.3">
      <c r="A520" s="344" t="s">
        <v>305</v>
      </c>
      <c r="B520" s="352" t="s">
        <v>92</v>
      </c>
      <c r="C520" s="352" t="s">
        <v>58</v>
      </c>
      <c r="D520" s="346">
        <f t="shared" ref="D520:D531" si="137">SUM(E520:F520)</f>
        <v>500</v>
      </c>
      <c r="E520" s="346">
        <v>500</v>
      </c>
      <c r="F520" s="346"/>
      <c r="G520" s="346">
        <f t="shared" si="128"/>
        <v>0</v>
      </c>
      <c r="H520" s="346"/>
      <c r="I520" s="346"/>
      <c r="J520" s="346"/>
      <c r="K520" s="342"/>
      <c r="L520" s="342"/>
      <c r="M520" s="342"/>
      <c r="N520" s="342"/>
      <c r="O520" s="342"/>
      <c r="P520" s="342"/>
      <c r="Q520" s="342"/>
      <c r="R520" s="342"/>
      <c r="S520" s="340">
        <f t="shared" si="134"/>
        <v>0</v>
      </c>
      <c r="T520" s="346">
        <f t="shared" ref="T520:T532" si="138">SUM(U520:V520)</f>
        <v>0</v>
      </c>
      <c r="U520" s="339">
        <f t="shared" si="135"/>
        <v>0</v>
      </c>
      <c r="V520" s="339">
        <f t="shared" si="136"/>
        <v>0</v>
      </c>
    </row>
    <row r="521" spans="1:22" s="343" customFormat="1" ht="41.25" customHeight="1" x14ac:dyDescent="0.3">
      <c r="A521" s="344" t="s">
        <v>900</v>
      </c>
      <c r="B521" s="352" t="s">
        <v>92</v>
      </c>
      <c r="C521" s="352" t="s">
        <v>58</v>
      </c>
      <c r="D521" s="346"/>
      <c r="E521" s="346"/>
      <c r="F521" s="346"/>
      <c r="G521" s="346">
        <f t="shared" si="128"/>
        <v>500</v>
      </c>
      <c r="H521" s="346">
        <v>500</v>
      </c>
      <c r="I521" s="346"/>
      <c r="J521" s="346"/>
      <c r="K521" s="342"/>
      <c r="L521" s="342"/>
      <c r="M521" s="342"/>
      <c r="N521" s="342"/>
      <c r="O521" s="342"/>
      <c r="P521" s="342"/>
      <c r="Q521" s="342"/>
      <c r="R521" s="342"/>
      <c r="S521" s="340">
        <f t="shared" si="134"/>
        <v>0</v>
      </c>
      <c r="T521" s="346">
        <f t="shared" si="138"/>
        <v>500</v>
      </c>
      <c r="U521" s="339">
        <f t="shared" si="135"/>
        <v>500</v>
      </c>
      <c r="V521" s="339">
        <f t="shared" si="136"/>
        <v>0</v>
      </c>
    </row>
    <row r="522" spans="1:22" s="343" customFormat="1" ht="34.5" hidden="1" customHeight="1" x14ac:dyDescent="0.3">
      <c r="A522" s="344" t="s">
        <v>34</v>
      </c>
      <c r="B522" s="352" t="s">
        <v>92</v>
      </c>
      <c r="C522" s="352" t="s">
        <v>58</v>
      </c>
      <c r="D522" s="346">
        <f t="shared" si="137"/>
        <v>0</v>
      </c>
      <c r="E522" s="346"/>
      <c r="F522" s="346"/>
      <c r="G522" s="346">
        <f t="shared" si="128"/>
        <v>0</v>
      </c>
      <c r="H522" s="346"/>
      <c r="I522" s="346"/>
      <c r="J522" s="346"/>
      <c r="K522" s="342"/>
      <c r="L522" s="342"/>
      <c r="M522" s="342"/>
      <c r="N522" s="342"/>
      <c r="O522" s="342"/>
      <c r="P522" s="342"/>
      <c r="Q522" s="342"/>
      <c r="R522" s="342"/>
      <c r="S522" s="340">
        <f t="shared" si="134"/>
        <v>0</v>
      </c>
      <c r="T522" s="346">
        <f t="shared" si="138"/>
        <v>0</v>
      </c>
      <c r="U522" s="339">
        <f t="shared" si="135"/>
        <v>0</v>
      </c>
      <c r="V522" s="339">
        <f t="shared" si="136"/>
        <v>0</v>
      </c>
    </row>
    <row r="523" spans="1:22" s="343" customFormat="1" ht="34.5" customHeight="1" x14ac:dyDescent="0.3">
      <c r="A523" s="344" t="s">
        <v>306</v>
      </c>
      <c r="B523" s="352" t="s">
        <v>92</v>
      </c>
      <c r="C523" s="352" t="s">
        <v>58</v>
      </c>
      <c r="D523" s="346">
        <f t="shared" si="137"/>
        <v>500</v>
      </c>
      <c r="E523" s="346">
        <v>500</v>
      </c>
      <c r="F523" s="346"/>
      <c r="G523" s="346">
        <f t="shared" si="128"/>
        <v>0</v>
      </c>
      <c r="H523" s="346">
        <v>0</v>
      </c>
      <c r="I523" s="346"/>
      <c r="J523" s="346"/>
      <c r="K523" s="342"/>
      <c r="L523" s="342"/>
      <c r="M523" s="342"/>
      <c r="N523" s="342"/>
      <c r="O523" s="342"/>
      <c r="P523" s="342"/>
      <c r="Q523" s="342"/>
      <c r="R523" s="342"/>
      <c r="S523" s="340">
        <f t="shared" si="134"/>
        <v>0</v>
      </c>
      <c r="T523" s="346">
        <f t="shared" si="138"/>
        <v>0</v>
      </c>
      <c r="U523" s="339">
        <f t="shared" si="135"/>
        <v>0</v>
      </c>
      <c r="V523" s="339">
        <f t="shared" si="136"/>
        <v>0</v>
      </c>
    </row>
    <row r="524" spans="1:22" s="343" customFormat="1" ht="55.5" customHeight="1" x14ac:dyDescent="0.3">
      <c r="A524" s="344" t="s">
        <v>901</v>
      </c>
      <c r="B524" s="352" t="s">
        <v>92</v>
      </c>
      <c r="C524" s="352" t="s">
        <v>58</v>
      </c>
      <c r="D524" s="346">
        <f t="shared" si="137"/>
        <v>1000.4</v>
      </c>
      <c r="E524" s="346">
        <f>SUM(E525+E526+E527)</f>
        <v>1000.4</v>
      </c>
      <c r="F524" s="346">
        <f>SUM(F525+F526+F527)</f>
        <v>0</v>
      </c>
      <c r="G524" s="346">
        <f t="shared" si="128"/>
        <v>2000.4</v>
      </c>
      <c r="H524" s="346">
        <f>SUM(H525+H526+H527)</f>
        <v>2000.4</v>
      </c>
      <c r="I524" s="346">
        <f>SUM(I525+I526+I527)</f>
        <v>0</v>
      </c>
      <c r="J524" s="346"/>
      <c r="K524" s="346">
        <f>SUM(K525+K526+K527)</f>
        <v>0</v>
      </c>
      <c r="L524" s="342"/>
      <c r="M524" s="342"/>
      <c r="N524" s="342"/>
      <c r="O524" s="342"/>
      <c r="P524" s="342"/>
      <c r="Q524" s="342"/>
      <c r="R524" s="342"/>
      <c r="S524" s="340">
        <f t="shared" si="134"/>
        <v>0</v>
      </c>
      <c r="T524" s="346">
        <f t="shared" si="138"/>
        <v>2000.4</v>
      </c>
      <c r="U524" s="339">
        <f t="shared" si="135"/>
        <v>2000.4</v>
      </c>
      <c r="V524" s="339">
        <f t="shared" si="136"/>
        <v>0</v>
      </c>
    </row>
    <row r="525" spans="1:22" s="343" customFormat="1" ht="17.25" customHeight="1" outlineLevel="1" x14ac:dyDescent="0.3">
      <c r="A525" s="344" t="s">
        <v>177</v>
      </c>
      <c r="B525" s="352" t="s">
        <v>92</v>
      </c>
      <c r="C525" s="352" t="s">
        <v>58</v>
      </c>
      <c r="D525" s="346">
        <f t="shared" si="137"/>
        <v>600.4</v>
      </c>
      <c r="E525" s="346">
        <v>600.4</v>
      </c>
      <c r="F525" s="346"/>
      <c r="G525" s="346">
        <f t="shared" si="128"/>
        <v>900.4</v>
      </c>
      <c r="H525" s="346">
        <v>900.4</v>
      </c>
      <c r="I525" s="346"/>
      <c r="J525" s="346"/>
      <c r="K525" s="342"/>
      <c r="L525" s="342"/>
      <c r="M525" s="342"/>
      <c r="N525" s="342"/>
      <c r="O525" s="342"/>
      <c r="P525" s="342"/>
      <c r="Q525" s="342"/>
      <c r="R525" s="342"/>
      <c r="S525" s="340">
        <f t="shared" si="134"/>
        <v>0</v>
      </c>
      <c r="T525" s="346">
        <f t="shared" si="138"/>
        <v>900.4</v>
      </c>
      <c r="U525" s="339">
        <f t="shared" si="135"/>
        <v>900.4</v>
      </c>
      <c r="V525" s="339">
        <f t="shared" si="136"/>
        <v>0</v>
      </c>
    </row>
    <row r="526" spans="1:22" s="343" customFormat="1" ht="17.25" customHeight="1" outlineLevel="1" x14ac:dyDescent="0.3">
      <c r="A526" s="344" t="s">
        <v>178</v>
      </c>
      <c r="B526" s="352" t="s">
        <v>92</v>
      </c>
      <c r="C526" s="352" t="s">
        <v>58</v>
      </c>
      <c r="D526" s="346">
        <f t="shared" si="137"/>
        <v>200</v>
      </c>
      <c r="E526" s="346">
        <v>200</v>
      </c>
      <c r="F526" s="346"/>
      <c r="G526" s="346">
        <f t="shared" si="128"/>
        <v>500</v>
      </c>
      <c r="H526" s="346">
        <v>500</v>
      </c>
      <c r="I526" s="346"/>
      <c r="J526" s="346"/>
      <c r="K526" s="342"/>
      <c r="L526" s="342"/>
      <c r="M526" s="342"/>
      <c r="N526" s="342"/>
      <c r="O526" s="342"/>
      <c r="P526" s="342"/>
      <c r="Q526" s="342"/>
      <c r="R526" s="342"/>
      <c r="S526" s="340">
        <f t="shared" si="134"/>
        <v>0</v>
      </c>
      <c r="T526" s="346">
        <f t="shared" si="138"/>
        <v>500</v>
      </c>
      <c r="U526" s="339">
        <f t="shared" si="135"/>
        <v>500</v>
      </c>
      <c r="V526" s="339">
        <f t="shared" si="136"/>
        <v>0</v>
      </c>
    </row>
    <row r="527" spans="1:22" s="343" customFormat="1" ht="17.25" customHeight="1" outlineLevel="1" x14ac:dyDescent="0.3">
      <c r="A527" s="344" t="s">
        <v>42</v>
      </c>
      <c r="B527" s="352" t="s">
        <v>92</v>
      </c>
      <c r="C527" s="352" t="s">
        <v>58</v>
      </c>
      <c r="D527" s="346">
        <f t="shared" si="137"/>
        <v>200</v>
      </c>
      <c r="E527" s="346">
        <v>200</v>
      </c>
      <c r="F527" s="346"/>
      <c r="G527" s="346">
        <f t="shared" si="128"/>
        <v>600</v>
      </c>
      <c r="H527" s="346">
        <v>600</v>
      </c>
      <c r="I527" s="346"/>
      <c r="J527" s="346"/>
      <c r="K527" s="342"/>
      <c r="L527" s="342"/>
      <c r="M527" s="342"/>
      <c r="N527" s="342"/>
      <c r="O527" s="342"/>
      <c r="P527" s="342"/>
      <c r="Q527" s="342"/>
      <c r="R527" s="342"/>
      <c r="S527" s="340">
        <f t="shared" si="134"/>
        <v>0</v>
      </c>
      <c r="T527" s="346">
        <f t="shared" si="138"/>
        <v>600</v>
      </c>
      <c r="U527" s="339">
        <f t="shared" si="135"/>
        <v>600</v>
      </c>
      <c r="V527" s="339">
        <f t="shared" si="136"/>
        <v>0</v>
      </c>
    </row>
    <row r="528" spans="1:22" s="343" customFormat="1" ht="16.5" customHeight="1" x14ac:dyDescent="0.3">
      <c r="A528" s="344" t="s">
        <v>885</v>
      </c>
      <c r="B528" s="352"/>
      <c r="C528" s="352"/>
      <c r="D528" s="346">
        <f t="shared" si="137"/>
        <v>17967.399999999998</v>
      </c>
      <c r="E528" s="346">
        <f>E529+E530+E531</f>
        <v>1306.8</v>
      </c>
      <c r="F528" s="346">
        <f>F529+F530+F531</f>
        <v>16660.599999999999</v>
      </c>
      <c r="G528" s="346">
        <f t="shared" si="128"/>
        <v>42384.100000000006</v>
      </c>
      <c r="H528" s="346">
        <f t="shared" ref="H528:O528" si="139">H529+H530+H531</f>
        <v>20156</v>
      </c>
      <c r="I528" s="346">
        <f t="shared" si="139"/>
        <v>22228.100000000002</v>
      </c>
      <c r="J528" s="346">
        <f t="shared" si="139"/>
        <v>4710</v>
      </c>
      <c r="K528" s="346">
        <f>K529+K530+K531+K532</f>
        <v>0</v>
      </c>
      <c r="L528" s="346">
        <f t="shared" ref="L528:N528" si="140">L529+L530+L531+L532</f>
        <v>0</v>
      </c>
      <c r="M528" s="346"/>
      <c r="N528" s="346">
        <f t="shared" si="140"/>
        <v>0</v>
      </c>
      <c r="O528" s="346">
        <f t="shared" si="139"/>
        <v>0</v>
      </c>
      <c r="P528" s="346"/>
      <c r="Q528" s="346"/>
      <c r="R528" s="346"/>
      <c r="S528" s="340">
        <f t="shared" si="134"/>
        <v>4710</v>
      </c>
      <c r="T528" s="346">
        <f t="shared" si="138"/>
        <v>47094.100000000006</v>
      </c>
      <c r="U528" s="339">
        <f t="shared" si="135"/>
        <v>24866</v>
      </c>
      <c r="V528" s="339">
        <f t="shared" si="136"/>
        <v>22228.100000000002</v>
      </c>
    </row>
    <row r="529" spans="1:22" s="343" customFormat="1" ht="18" customHeight="1" x14ac:dyDescent="0.3">
      <c r="A529" s="344" t="s">
        <v>177</v>
      </c>
      <c r="B529" s="352" t="s">
        <v>92</v>
      </c>
      <c r="C529" s="352" t="s">
        <v>58</v>
      </c>
      <c r="D529" s="346">
        <f t="shared" si="137"/>
        <v>12672.800000000001</v>
      </c>
      <c r="E529" s="346">
        <v>1217.2</v>
      </c>
      <c r="F529" s="346">
        <v>11455.6</v>
      </c>
      <c r="G529" s="346">
        <f t="shared" si="128"/>
        <v>31749.9</v>
      </c>
      <c r="H529" s="346">
        <v>15127</v>
      </c>
      <c r="I529" s="346">
        <v>16622.900000000001</v>
      </c>
      <c r="J529" s="346">
        <v>3762.9</v>
      </c>
      <c r="K529" s="342"/>
      <c r="L529" s="342"/>
      <c r="M529" s="342"/>
      <c r="N529" s="342"/>
      <c r="O529" s="342"/>
      <c r="P529" s="342"/>
      <c r="Q529" s="342"/>
      <c r="R529" s="342"/>
      <c r="S529" s="340">
        <f t="shared" si="134"/>
        <v>3762.9</v>
      </c>
      <c r="T529" s="346">
        <f t="shared" si="138"/>
        <v>35512.800000000003</v>
      </c>
      <c r="U529" s="339">
        <f t="shared" si="135"/>
        <v>18889.900000000001</v>
      </c>
      <c r="V529" s="339">
        <f t="shared" si="136"/>
        <v>16622.900000000001</v>
      </c>
    </row>
    <row r="530" spans="1:22" s="343" customFormat="1" ht="17.25" customHeight="1" x14ac:dyDescent="0.3">
      <c r="A530" s="344" t="s">
        <v>178</v>
      </c>
      <c r="B530" s="352" t="s">
        <v>92</v>
      </c>
      <c r="C530" s="352" t="s">
        <v>58</v>
      </c>
      <c r="D530" s="346">
        <f t="shared" si="137"/>
        <v>1784.8</v>
      </c>
      <c r="E530" s="346">
        <v>10</v>
      </c>
      <c r="F530" s="346">
        <v>1774.8</v>
      </c>
      <c r="G530" s="346">
        <f t="shared" si="128"/>
        <v>2917.3</v>
      </c>
      <c r="H530" s="346">
        <v>967.5</v>
      </c>
      <c r="I530" s="346">
        <v>1949.8</v>
      </c>
      <c r="J530" s="346"/>
      <c r="K530" s="342"/>
      <c r="L530" s="342"/>
      <c r="M530" s="342"/>
      <c r="N530" s="342"/>
      <c r="O530" s="342"/>
      <c r="P530" s="342"/>
      <c r="Q530" s="342"/>
      <c r="R530" s="342"/>
      <c r="S530" s="340">
        <f t="shared" si="134"/>
        <v>0</v>
      </c>
      <c r="T530" s="346">
        <f t="shared" si="138"/>
        <v>2917.3</v>
      </c>
      <c r="U530" s="339">
        <f t="shared" si="135"/>
        <v>967.5</v>
      </c>
      <c r="V530" s="339">
        <f t="shared" si="136"/>
        <v>1949.8</v>
      </c>
    </row>
    <row r="531" spans="1:22" s="343" customFormat="1" ht="17.25" customHeight="1" x14ac:dyDescent="0.3">
      <c r="A531" s="344" t="s">
        <v>42</v>
      </c>
      <c r="B531" s="352" t="s">
        <v>92</v>
      </c>
      <c r="C531" s="352" t="s">
        <v>58</v>
      </c>
      <c r="D531" s="346">
        <f t="shared" si="137"/>
        <v>3509.7999999999997</v>
      </c>
      <c r="E531" s="346">
        <v>79.599999999999994</v>
      </c>
      <c r="F531" s="346">
        <v>3430.2</v>
      </c>
      <c r="G531" s="346">
        <f t="shared" si="128"/>
        <v>7716.9</v>
      </c>
      <c r="H531" s="346">
        <v>4061.5</v>
      </c>
      <c r="I531" s="346">
        <v>3655.4</v>
      </c>
      <c r="J531" s="346">
        <v>947.1</v>
      </c>
      <c r="K531" s="342"/>
      <c r="L531" s="342"/>
      <c r="M531" s="342"/>
      <c r="N531" s="342"/>
      <c r="O531" s="342"/>
      <c r="P531" s="342"/>
      <c r="Q531" s="342"/>
      <c r="R531" s="342"/>
      <c r="S531" s="340">
        <f t="shared" si="134"/>
        <v>947.1</v>
      </c>
      <c r="T531" s="346">
        <f t="shared" si="138"/>
        <v>8664</v>
      </c>
      <c r="U531" s="339">
        <f t="shared" si="135"/>
        <v>5008.6000000000004</v>
      </c>
      <c r="V531" s="339">
        <f t="shared" si="136"/>
        <v>3655.4</v>
      </c>
    </row>
    <row r="532" spans="1:22" s="343" customFormat="1" ht="17.25" customHeight="1" x14ac:dyDescent="0.3">
      <c r="A532" s="344" t="s">
        <v>584</v>
      </c>
      <c r="B532" s="352" t="s">
        <v>92</v>
      </c>
      <c r="C532" s="352" t="s">
        <v>58</v>
      </c>
      <c r="D532" s="346"/>
      <c r="E532" s="346"/>
      <c r="F532" s="346"/>
      <c r="G532" s="346">
        <f t="shared" si="128"/>
        <v>5600.5</v>
      </c>
      <c r="H532" s="346">
        <v>5600.5</v>
      </c>
      <c r="I532" s="346"/>
      <c r="J532" s="346"/>
      <c r="K532" s="342"/>
      <c r="L532" s="342"/>
      <c r="M532" s="342"/>
      <c r="N532" s="342"/>
      <c r="O532" s="342"/>
      <c r="P532" s="342"/>
      <c r="Q532" s="342"/>
      <c r="R532" s="342"/>
      <c r="S532" s="340">
        <f t="shared" si="134"/>
        <v>0</v>
      </c>
      <c r="T532" s="346">
        <f t="shared" si="138"/>
        <v>5600.5</v>
      </c>
      <c r="U532" s="339">
        <f t="shared" si="135"/>
        <v>5600.5</v>
      </c>
      <c r="V532" s="339">
        <f t="shared" si="136"/>
        <v>0</v>
      </c>
    </row>
    <row r="533" spans="1:22" s="343" customFormat="1" ht="16.5" customHeight="1" x14ac:dyDescent="0.3">
      <c r="A533" s="336" t="s">
        <v>188</v>
      </c>
      <c r="B533" s="353" t="s">
        <v>92</v>
      </c>
      <c r="C533" s="353" t="s">
        <v>60</v>
      </c>
      <c r="D533" s="338">
        <f t="shared" ref="D533:N533" si="141">SUM(D534+D538+D540)</f>
        <v>4567.2999999999993</v>
      </c>
      <c r="E533" s="338">
        <f t="shared" si="141"/>
        <v>1831.3</v>
      </c>
      <c r="F533" s="338">
        <f t="shared" si="141"/>
        <v>2736</v>
      </c>
      <c r="G533" s="338">
        <f t="shared" si="141"/>
        <v>5109.7999999999993</v>
      </c>
      <c r="H533" s="338">
        <f t="shared" si="141"/>
        <v>2319.8000000000002</v>
      </c>
      <c r="I533" s="338">
        <f t="shared" si="141"/>
        <v>2790</v>
      </c>
      <c r="J533" s="338"/>
      <c r="K533" s="338">
        <f t="shared" si="141"/>
        <v>0</v>
      </c>
      <c r="L533" s="338">
        <f t="shared" si="141"/>
        <v>0</v>
      </c>
      <c r="M533" s="338"/>
      <c r="N533" s="338">
        <f t="shared" si="141"/>
        <v>0</v>
      </c>
      <c r="O533" s="342"/>
      <c r="P533" s="342"/>
      <c r="Q533" s="342"/>
      <c r="R533" s="342"/>
      <c r="S533" s="340">
        <f t="shared" si="134"/>
        <v>0</v>
      </c>
      <c r="T533" s="338">
        <f>SUM(T534+T538+T540)</f>
        <v>5109.7999999999993</v>
      </c>
      <c r="U533" s="339">
        <f t="shared" si="135"/>
        <v>2319.8000000000002</v>
      </c>
      <c r="V533" s="339">
        <f t="shared" si="136"/>
        <v>2790</v>
      </c>
    </row>
    <row r="534" spans="1:22" s="343" customFormat="1" ht="39.75" customHeight="1" x14ac:dyDescent="0.3">
      <c r="A534" s="336" t="s">
        <v>902</v>
      </c>
      <c r="B534" s="353" t="s">
        <v>92</v>
      </c>
      <c r="C534" s="353" t="s">
        <v>60</v>
      </c>
      <c r="D534" s="346">
        <f>SUM(E534:F534)</f>
        <v>3213.8999999999996</v>
      </c>
      <c r="E534" s="338">
        <f>SUM(E535+E536)</f>
        <v>1831.3</v>
      </c>
      <c r="F534" s="338">
        <f>SUM(F535+F536)</f>
        <v>1382.6</v>
      </c>
      <c r="G534" s="346">
        <f t="shared" si="128"/>
        <v>3267.8999999999996</v>
      </c>
      <c r="H534" s="338">
        <f>SUM(H535+H536)</f>
        <v>1831.3</v>
      </c>
      <c r="I534" s="338">
        <f>SUM(I535+I536)</f>
        <v>1436.6</v>
      </c>
      <c r="J534" s="338"/>
      <c r="K534" s="338">
        <f t="shared" ref="K534:N534" si="142">SUM(K535+K536)</f>
        <v>0</v>
      </c>
      <c r="L534" s="338">
        <f t="shared" si="142"/>
        <v>0</v>
      </c>
      <c r="M534" s="338"/>
      <c r="N534" s="338">
        <f t="shared" si="142"/>
        <v>0</v>
      </c>
      <c r="O534" s="342"/>
      <c r="P534" s="342"/>
      <c r="Q534" s="342"/>
      <c r="R534" s="342"/>
      <c r="S534" s="340">
        <f t="shared" si="134"/>
        <v>0</v>
      </c>
      <c r="T534" s="338">
        <f>SUM(U534:V534)</f>
        <v>3267.8999999999996</v>
      </c>
      <c r="U534" s="339">
        <f t="shared" si="135"/>
        <v>1831.3</v>
      </c>
      <c r="V534" s="339">
        <f t="shared" si="136"/>
        <v>1436.6</v>
      </c>
    </row>
    <row r="535" spans="1:22" s="343" customFormat="1" ht="16.5" customHeight="1" x14ac:dyDescent="0.3">
      <c r="A535" s="344" t="s">
        <v>307</v>
      </c>
      <c r="B535" s="352" t="s">
        <v>92</v>
      </c>
      <c r="C535" s="352" t="s">
        <v>60</v>
      </c>
      <c r="D535" s="346">
        <f>SUM(E535:F535)</f>
        <v>3213.8999999999996</v>
      </c>
      <c r="E535" s="346">
        <v>1831.3</v>
      </c>
      <c r="F535" s="346">
        <v>1382.6</v>
      </c>
      <c r="G535" s="346">
        <f t="shared" si="128"/>
        <v>3267.8999999999996</v>
      </c>
      <c r="H535" s="346">
        <v>1831.3</v>
      </c>
      <c r="I535" s="346">
        <v>1436.6</v>
      </c>
      <c r="J535" s="346"/>
      <c r="K535" s="342"/>
      <c r="L535" s="342"/>
      <c r="M535" s="342"/>
      <c r="N535" s="342"/>
      <c r="O535" s="342"/>
      <c r="P535" s="342"/>
      <c r="Q535" s="342"/>
      <c r="R535" s="342"/>
      <c r="S535" s="340">
        <f t="shared" si="134"/>
        <v>0</v>
      </c>
      <c r="T535" s="346">
        <f>SUM(U535:V535)</f>
        <v>3267.8999999999996</v>
      </c>
      <c r="U535" s="339">
        <f t="shared" si="135"/>
        <v>1831.3</v>
      </c>
      <c r="V535" s="339">
        <f t="shared" si="136"/>
        <v>1436.6</v>
      </c>
    </row>
    <row r="536" spans="1:22" s="343" customFormat="1" ht="18" hidden="1" customHeight="1" x14ac:dyDescent="0.3">
      <c r="A536" s="344" t="s">
        <v>308</v>
      </c>
      <c r="B536" s="352" t="s">
        <v>92</v>
      </c>
      <c r="C536" s="352" t="s">
        <v>60</v>
      </c>
      <c r="D536" s="346">
        <f>SUM(E536:F536)</f>
        <v>0</v>
      </c>
      <c r="E536" s="346"/>
      <c r="F536" s="346"/>
      <c r="G536" s="346">
        <f t="shared" si="128"/>
        <v>0</v>
      </c>
      <c r="H536" s="346"/>
      <c r="I536" s="346"/>
      <c r="J536" s="346"/>
      <c r="K536" s="342"/>
      <c r="L536" s="342"/>
      <c r="M536" s="342"/>
      <c r="N536" s="342"/>
      <c r="O536" s="342"/>
      <c r="P536" s="342"/>
      <c r="Q536" s="342"/>
      <c r="R536" s="342"/>
      <c r="S536" s="340">
        <f t="shared" si="134"/>
        <v>0</v>
      </c>
      <c r="T536" s="346">
        <f>SUM(U536:V536)</f>
        <v>0</v>
      </c>
      <c r="U536" s="339">
        <f t="shared" si="135"/>
        <v>0</v>
      </c>
      <c r="V536" s="339">
        <f t="shared" si="136"/>
        <v>0</v>
      </c>
    </row>
    <row r="537" spans="1:22" s="343" customFormat="1" ht="39" hidden="1" customHeight="1" x14ac:dyDescent="0.3">
      <c r="A537" s="344" t="s">
        <v>332</v>
      </c>
      <c r="B537" s="352" t="s">
        <v>92</v>
      </c>
      <c r="C537" s="352" t="s">
        <v>60</v>
      </c>
      <c r="D537" s="346"/>
      <c r="E537" s="346"/>
      <c r="F537" s="346"/>
      <c r="G537" s="346"/>
      <c r="H537" s="346"/>
      <c r="I537" s="346"/>
      <c r="J537" s="346"/>
      <c r="K537" s="342"/>
      <c r="L537" s="342"/>
      <c r="M537" s="342"/>
      <c r="N537" s="342"/>
      <c r="O537" s="342"/>
      <c r="P537" s="342"/>
      <c r="Q537" s="342"/>
      <c r="R537" s="342"/>
      <c r="S537" s="340">
        <f t="shared" si="134"/>
        <v>0</v>
      </c>
      <c r="T537" s="346"/>
      <c r="U537" s="339">
        <f t="shared" si="135"/>
        <v>0</v>
      </c>
      <c r="V537" s="339">
        <f t="shared" si="136"/>
        <v>0</v>
      </c>
    </row>
    <row r="538" spans="1:22" s="343" customFormat="1" ht="56.25" hidden="1" x14ac:dyDescent="0.3">
      <c r="A538" s="344" t="s">
        <v>901</v>
      </c>
      <c r="B538" s="352" t="s">
        <v>92</v>
      </c>
      <c r="C538" s="352" t="s">
        <v>60</v>
      </c>
      <c r="D538" s="346">
        <f t="shared" ref="D538:D563" si="143">SUM(E538:F538)</f>
        <v>0</v>
      </c>
      <c r="E538" s="346">
        <f>SUM(E539)</f>
        <v>0</v>
      </c>
      <c r="F538" s="346">
        <f>SUM(F539)</f>
        <v>0</v>
      </c>
      <c r="G538" s="346">
        <f t="shared" si="128"/>
        <v>0</v>
      </c>
      <c r="H538" s="346">
        <f>SUM(H539)</f>
        <v>0</v>
      </c>
      <c r="I538" s="346">
        <f>SUM(I539)</f>
        <v>0</v>
      </c>
      <c r="J538" s="346"/>
      <c r="K538" s="342"/>
      <c r="L538" s="342"/>
      <c r="M538" s="342"/>
      <c r="N538" s="342"/>
      <c r="O538" s="342"/>
      <c r="P538" s="342"/>
      <c r="Q538" s="342"/>
      <c r="R538" s="342"/>
      <c r="S538" s="340">
        <f t="shared" si="134"/>
        <v>0</v>
      </c>
      <c r="T538" s="346">
        <f t="shared" ref="T538:T563" si="144">SUM(U538:V538)</f>
        <v>0</v>
      </c>
      <c r="U538" s="339">
        <f t="shared" si="135"/>
        <v>0</v>
      </c>
      <c r="V538" s="339">
        <f t="shared" si="136"/>
        <v>0</v>
      </c>
    </row>
    <row r="539" spans="1:22" s="343" customFormat="1" ht="13.5" hidden="1" customHeight="1" x14ac:dyDescent="0.3">
      <c r="A539" s="344" t="s">
        <v>2</v>
      </c>
      <c r="B539" s="352" t="s">
        <v>92</v>
      </c>
      <c r="C539" s="352" t="s">
        <v>60</v>
      </c>
      <c r="D539" s="346">
        <f t="shared" si="143"/>
        <v>0</v>
      </c>
      <c r="E539" s="346"/>
      <c r="F539" s="346"/>
      <c r="G539" s="346">
        <f t="shared" si="128"/>
        <v>0</v>
      </c>
      <c r="H539" s="346"/>
      <c r="I539" s="346"/>
      <c r="J539" s="346"/>
      <c r="K539" s="342"/>
      <c r="L539" s="342"/>
      <c r="M539" s="342"/>
      <c r="N539" s="342"/>
      <c r="O539" s="342"/>
      <c r="P539" s="342"/>
      <c r="Q539" s="342"/>
      <c r="R539" s="342"/>
      <c r="S539" s="340">
        <f t="shared" si="134"/>
        <v>0</v>
      </c>
      <c r="T539" s="346">
        <f t="shared" si="144"/>
        <v>0</v>
      </c>
      <c r="U539" s="339">
        <f t="shared" si="135"/>
        <v>0</v>
      </c>
      <c r="V539" s="339">
        <f t="shared" si="136"/>
        <v>0</v>
      </c>
    </row>
    <row r="540" spans="1:22" s="343" customFormat="1" ht="16.5" customHeight="1" x14ac:dyDescent="0.3">
      <c r="A540" s="344" t="s">
        <v>885</v>
      </c>
      <c r="B540" s="352"/>
      <c r="C540" s="352"/>
      <c r="D540" s="346">
        <f t="shared" si="143"/>
        <v>1353.4</v>
      </c>
      <c r="E540" s="346">
        <f>E541</f>
        <v>0</v>
      </c>
      <c r="F540" s="346">
        <f>F541</f>
        <v>1353.4</v>
      </c>
      <c r="G540" s="346">
        <f t="shared" si="128"/>
        <v>1841.9</v>
      </c>
      <c r="H540" s="346">
        <f>H541</f>
        <v>488.5</v>
      </c>
      <c r="I540" s="346">
        <f>I541</f>
        <v>1353.4</v>
      </c>
      <c r="J540" s="346"/>
      <c r="K540" s="346">
        <f>K541</f>
        <v>0</v>
      </c>
      <c r="L540" s="346">
        <f t="shared" ref="L540:N540" si="145">L541</f>
        <v>0</v>
      </c>
      <c r="M540" s="346"/>
      <c r="N540" s="346">
        <f t="shared" si="145"/>
        <v>0</v>
      </c>
      <c r="O540" s="342"/>
      <c r="P540" s="342"/>
      <c r="Q540" s="342"/>
      <c r="R540" s="342"/>
      <c r="S540" s="340">
        <f t="shared" si="134"/>
        <v>0</v>
      </c>
      <c r="T540" s="346">
        <f t="shared" si="144"/>
        <v>1841.9</v>
      </c>
      <c r="U540" s="339">
        <f t="shared" si="135"/>
        <v>488.5</v>
      </c>
      <c r="V540" s="339">
        <f t="shared" si="136"/>
        <v>1353.4</v>
      </c>
    </row>
    <row r="541" spans="1:22" s="343" customFormat="1" ht="18" customHeight="1" x14ac:dyDescent="0.3">
      <c r="A541" s="344" t="s">
        <v>307</v>
      </c>
      <c r="B541" s="352" t="s">
        <v>92</v>
      </c>
      <c r="C541" s="352" t="s">
        <v>60</v>
      </c>
      <c r="D541" s="346">
        <f t="shared" si="143"/>
        <v>1353.4</v>
      </c>
      <c r="E541" s="346"/>
      <c r="F541" s="346">
        <v>1353.4</v>
      </c>
      <c r="G541" s="346">
        <f t="shared" si="128"/>
        <v>1841.9</v>
      </c>
      <c r="H541" s="346">
        <v>488.5</v>
      </c>
      <c r="I541" s="346">
        <v>1353.4</v>
      </c>
      <c r="J541" s="346"/>
      <c r="K541" s="342"/>
      <c r="L541" s="342"/>
      <c r="M541" s="342"/>
      <c r="N541" s="342"/>
      <c r="O541" s="342"/>
      <c r="P541" s="342"/>
      <c r="Q541" s="342"/>
      <c r="R541" s="342"/>
      <c r="S541" s="340">
        <f t="shared" si="134"/>
        <v>0</v>
      </c>
      <c r="T541" s="346">
        <f t="shared" si="144"/>
        <v>1841.9</v>
      </c>
      <c r="U541" s="339">
        <f t="shared" si="135"/>
        <v>488.5</v>
      </c>
      <c r="V541" s="339">
        <f t="shared" si="136"/>
        <v>1353.4</v>
      </c>
    </row>
    <row r="542" spans="1:22" s="343" customFormat="1" ht="18.75" customHeight="1" x14ac:dyDescent="0.3">
      <c r="A542" s="336" t="s">
        <v>189</v>
      </c>
      <c r="B542" s="353" t="s">
        <v>92</v>
      </c>
      <c r="C542" s="353" t="s">
        <v>64</v>
      </c>
      <c r="D542" s="346">
        <f t="shared" si="143"/>
        <v>5522.4</v>
      </c>
      <c r="E542" s="338">
        <f>SUM(E543+E546)</f>
        <v>0</v>
      </c>
      <c r="F542" s="338">
        <f>SUM(F543+F546)</f>
        <v>5522.4</v>
      </c>
      <c r="G542" s="346">
        <f t="shared" si="128"/>
        <v>5522.4</v>
      </c>
      <c r="H542" s="338">
        <f>SUM(H543+H546)</f>
        <v>0</v>
      </c>
      <c r="I542" s="338">
        <f>SUM(I543+I546)</f>
        <v>5522.4</v>
      </c>
      <c r="J542" s="338"/>
      <c r="K542" s="342"/>
      <c r="L542" s="342"/>
      <c r="M542" s="342"/>
      <c r="N542" s="342"/>
      <c r="O542" s="342"/>
      <c r="P542" s="342"/>
      <c r="Q542" s="342"/>
      <c r="R542" s="342"/>
      <c r="S542" s="340">
        <f t="shared" si="134"/>
        <v>0</v>
      </c>
      <c r="T542" s="338">
        <f t="shared" si="144"/>
        <v>5522.4</v>
      </c>
      <c r="U542" s="339">
        <f t="shared" si="135"/>
        <v>0</v>
      </c>
      <c r="V542" s="339">
        <f t="shared" si="136"/>
        <v>5522.4</v>
      </c>
    </row>
    <row r="543" spans="1:22" s="343" customFormat="1" ht="37.5" x14ac:dyDescent="0.3">
      <c r="A543" s="344" t="s">
        <v>309</v>
      </c>
      <c r="B543" s="352" t="s">
        <v>92</v>
      </c>
      <c r="C543" s="352" t="s">
        <v>64</v>
      </c>
      <c r="D543" s="346">
        <f t="shared" si="143"/>
        <v>4526</v>
      </c>
      <c r="E543" s="346">
        <f>SUM(E544:E545)</f>
        <v>0</v>
      </c>
      <c r="F543" s="346">
        <f>SUM(F544:F545)</f>
        <v>4526</v>
      </c>
      <c r="G543" s="346">
        <f t="shared" si="128"/>
        <v>4526</v>
      </c>
      <c r="H543" s="346">
        <f>SUM(H544:H545)</f>
        <v>0</v>
      </c>
      <c r="I543" s="346">
        <f>SUM(I544:I545)</f>
        <v>4526</v>
      </c>
      <c r="J543" s="346"/>
      <c r="K543" s="342"/>
      <c r="L543" s="342"/>
      <c r="M543" s="342"/>
      <c r="N543" s="342"/>
      <c r="O543" s="342"/>
      <c r="P543" s="342"/>
      <c r="Q543" s="342"/>
      <c r="R543" s="342"/>
      <c r="S543" s="340">
        <f t="shared" si="134"/>
        <v>0</v>
      </c>
      <c r="T543" s="346">
        <f t="shared" si="144"/>
        <v>4526</v>
      </c>
      <c r="U543" s="339">
        <f t="shared" si="135"/>
        <v>0</v>
      </c>
      <c r="V543" s="339">
        <f t="shared" si="136"/>
        <v>4526</v>
      </c>
    </row>
    <row r="544" spans="1:22" s="343" customFormat="1" ht="17.25" customHeight="1" x14ac:dyDescent="0.3">
      <c r="A544" s="344" t="s">
        <v>179</v>
      </c>
      <c r="B544" s="352" t="s">
        <v>92</v>
      </c>
      <c r="C544" s="352" t="s">
        <v>64</v>
      </c>
      <c r="D544" s="346">
        <f t="shared" si="143"/>
        <v>3524</v>
      </c>
      <c r="E544" s="346"/>
      <c r="F544" s="346">
        <v>3524</v>
      </c>
      <c r="G544" s="346">
        <f t="shared" si="128"/>
        <v>3524</v>
      </c>
      <c r="H544" s="346"/>
      <c r="I544" s="346">
        <v>3524</v>
      </c>
      <c r="J544" s="346"/>
      <c r="K544" s="342"/>
      <c r="L544" s="342"/>
      <c r="M544" s="342"/>
      <c r="N544" s="342"/>
      <c r="O544" s="342"/>
      <c r="P544" s="342"/>
      <c r="Q544" s="342"/>
      <c r="R544" s="342"/>
      <c r="S544" s="340">
        <f t="shared" si="134"/>
        <v>0</v>
      </c>
      <c r="T544" s="346">
        <f t="shared" si="144"/>
        <v>3524</v>
      </c>
      <c r="U544" s="339">
        <f t="shared" si="135"/>
        <v>0</v>
      </c>
      <c r="V544" s="339">
        <f t="shared" si="136"/>
        <v>3524</v>
      </c>
    </row>
    <row r="545" spans="1:22" s="343" customFormat="1" ht="17.25" customHeight="1" x14ac:dyDescent="0.3">
      <c r="A545" s="344" t="s">
        <v>180</v>
      </c>
      <c r="B545" s="352" t="s">
        <v>92</v>
      </c>
      <c r="C545" s="352" t="s">
        <v>64</v>
      </c>
      <c r="D545" s="346">
        <f t="shared" si="143"/>
        <v>1002</v>
      </c>
      <c r="E545" s="346"/>
      <c r="F545" s="346">
        <v>1002</v>
      </c>
      <c r="G545" s="346">
        <f t="shared" si="128"/>
        <v>1002</v>
      </c>
      <c r="H545" s="346"/>
      <c r="I545" s="346">
        <v>1002</v>
      </c>
      <c r="J545" s="346"/>
      <c r="K545" s="342"/>
      <c r="L545" s="342"/>
      <c r="M545" s="342"/>
      <c r="N545" s="342"/>
      <c r="O545" s="342"/>
      <c r="P545" s="342"/>
      <c r="Q545" s="342"/>
      <c r="R545" s="342"/>
      <c r="S545" s="340">
        <f t="shared" si="134"/>
        <v>0</v>
      </c>
      <c r="T545" s="346">
        <f t="shared" si="144"/>
        <v>1002</v>
      </c>
      <c r="U545" s="339">
        <f t="shared" si="135"/>
        <v>0</v>
      </c>
      <c r="V545" s="339">
        <f t="shared" si="136"/>
        <v>1002</v>
      </c>
    </row>
    <row r="546" spans="1:22" s="343" customFormat="1" ht="36" customHeight="1" x14ac:dyDescent="0.3">
      <c r="A546" s="344" t="s">
        <v>310</v>
      </c>
      <c r="B546" s="352" t="s">
        <v>92</v>
      </c>
      <c r="C546" s="352" t="s">
        <v>64</v>
      </c>
      <c r="D546" s="346">
        <f t="shared" si="143"/>
        <v>996.4</v>
      </c>
      <c r="E546" s="346">
        <f>SUM(E547:E548)</f>
        <v>0</v>
      </c>
      <c r="F546" s="346">
        <f>SUM(F547:F548)</f>
        <v>996.4</v>
      </c>
      <c r="G546" s="346">
        <f t="shared" si="128"/>
        <v>996.4</v>
      </c>
      <c r="H546" s="346">
        <f>SUM(H547:H548)</f>
        <v>0</v>
      </c>
      <c r="I546" s="346">
        <f>SUM(I547:I548)</f>
        <v>996.4</v>
      </c>
      <c r="J546" s="346"/>
      <c r="K546" s="342"/>
      <c r="L546" s="342"/>
      <c r="M546" s="342"/>
      <c r="N546" s="342"/>
      <c r="O546" s="342"/>
      <c r="P546" s="342"/>
      <c r="Q546" s="342"/>
      <c r="R546" s="342"/>
      <c r="S546" s="340">
        <f t="shared" si="134"/>
        <v>0</v>
      </c>
      <c r="T546" s="346">
        <f t="shared" si="144"/>
        <v>996.4</v>
      </c>
      <c r="U546" s="339">
        <f t="shared" si="135"/>
        <v>0</v>
      </c>
      <c r="V546" s="339">
        <f t="shared" si="136"/>
        <v>996.4</v>
      </c>
    </row>
    <row r="547" spans="1:22" s="343" customFormat="1" ht="20.25" customHeight="1" x14ac:dyDescent="0.3">
      <c r="A547" s="344" t="s">
        <v>179</v>
      </c>
      <c r="B547" s="352" t="s">
        <v>92</v>
      </c>
      <c r="C547" s="352" t="s">
        <v>64</v>
      </c>
      <c r="D547" s="346">
        <f t="shared" si="143"/>
        <v>773.5</v>
      </c>
      <c r="E547" s="346"/>
      <c r="F547" s="346">
        <v>773.5</v>
      </c>
      <c r="G547" s="346">
        <f t="shared" si="128"/>
        <v>773.5</v>
      </c>
      <c r="H547" s="346"/>
      <c r="I547" s="346">
        <v>773.5</v>
      </c>
      <c r="J547" s="346"/>
      <c r="K547" s="342"/>
      <c r="L547" s="342"/>
      <c r="M547" s="342"/>
      <c r="N547" s="342"/>
      <c r="O547" s="342"/>
      <c r="P547" s="342"/>
      <c r="Q547" s="342"/>
      <c r="R547" s="342"/>
      <c r="S547" s="340">
        <f t="shared" si="134"/>
        <v>0</v>
      </c>
      <c r="T547" s="346">
        <f t="shared" si="144"/>
        <v>773.5</v>
      </c>
      <c r="U547" s="339">
        <f t="shared" si="135"/>
        <v>0</v>
      </c>
      <c r="V547" s="339">
        <f t="shared" si="136"/>
        <v>773.5</v>
      </c>
    </row>
    <row r="548" spans="1:22" s="343" customFormat="1" ht="18.75" customHeight="1" x14ac:dyDescent="0.3">
      <c r="A548" s="344" t="s">
        <v>180</v>
      </c>
      <c r="B548" s="352" t="s">
        <v>92</v>
      </c>
      <c r="C548" s="352" t="s">
        <v>64</v>
      </c>
      <c r="D548" s="346">
        <f t="shared" si="143"/>
        <v>222.9</v>
      </c>
      <c r="E548" s="346"/>
      <c r="F548" s="346">
        <v>222.9</v>
      </c>
      <c r="G548" s="346">
        <f t="shared" si="128"/>
        <v>222.9</v>
      </c>
      <c r="H548" s="346"/>
      <c r="I548" s="346">
        <v>222.9</v>
      </c>
      <c r="J548" s="346"/>
      <c r="K548" s="342"/>
      <c r="L548" s="342"/>
      <c r="M548" s="342"/>
      <c r="N548" s="342"/>
      <c r="O548" s="342"/>
      <c r="P548" s="342"/>
      <c r="Q548" s="342"/>
      <c r="R548" s="342"/>
      <c r="S548" s="340">
        <f t="shared" si="134"/>
        <v>0</v>
      </c>
      <c r="T548" s="346">
        <f t="shared" si="144"/>
        <v>222.9</v>
      </c>
      <c r="U548" s="339">
        <f t="shared" si="135"/>
        <v>0</v>
      </c>
      <c r="V548" s="339">
        <f t="shared" si="136"/>
        <v>222.9</v>
      </c>
    </row>
    <row r="549" spans="1:22" s="348" customFormat="1" ht="18.75" x14ac:dyDescent="0.3">
      <c r="A549" s="336" t="s">
        <v>190</v>
      </c>
      <c r="B549" s="353" t="s">
        <v>92</v>
      </c>
      <c r="C549" s="353" t="s">
        <v>92</v>
      </c>
      <c r="D549" s="338">
        <f t="shared" si="143"/>
        <v>91901</v>
      </c>
      <c r="E549" s="338">
        <f>SUM(E550)</f>
        <v>4415</v>
      </c>
      <c r="F549" s="338">
        <f>SUM(F550+F552)</f>
        <v>87486</v>
      </c>
      <c r="G549" s="338">
        <f t="shared" si="128"/>
        <v>110582.8</v>
      </c>
      <c r="H549" s="338">
        <f>SUM(H550+H551)</f>
        <v>11345</v>
      </c>
      <c r="I549" s="338">
        <f t="shared" ref="I549:O549" si="146">SUM(I550+I552)</f>
        <v>99237.8</v>
      </c>
      <c r="J549" s="338"/>
      <c r="K549" s="338">
        <f>SUM(K550+K552+K551)</f>
        <v>-2450.4</v>
      </c>
      <c r="L549" s="338">
        <f t="shared" si="146"/>
        <v>0</v>
      </c>
      <c r="M549" s="338"/>
      <c r="N549" s="338"/>
      <c r="O549" s="338">
        <f t="shared" si="146"/>
        <v>0</v>
      </c>
      <c r="P549" s="338"/>
      <c r="Q549" s="338"/>
      <c r="R549" s="338"/>
      <c r="S549" s="340">
        <f t="shared" si="134"/>
        <v>-2450.4</v>
      </c>
      <c r="T549" s="338">
        <f t="shared" si="144"/>
        <v>108132.40000000001</v>
      </c>
      <c r="U549" s="339">
        <f t="shared" si="135"/>
        <v>8894.6</v>
      </c>
      <c r="V549" s="339">
        <f t="shared" si="136"/>
        <v>99237.8</v>
      </c>
    </row>
    <row r="550" spans="1:22" s="343" customFormat="1" ht="42" customHeight="1" x14ac:dyDescent="0.3">
      <c r="A550" s="344" t="s">
        <v>311</v>
      </c>
      <c r="B550" s="352" t="s">
        <v>92</v>
      </c>
      <c r="C550" s="352" t="s">
        <v>92</v>
      </c>
      <c r="D550" s="346">
        <f t="shared" si="143"/>
        <v>88300</v>
      </c>
      <c r="E550" s="346">
        <v>4415</v>
      </c>
      <c r="F550" s="346">
        <v>83885</v>
      </c>
      <c r="G550" s="346">
        <f>SUM(H550:I550)</f>
        <v>100051.8</v>
      </c>
      <c r="H550" s="346">
        <v>4415</v>
      </c>
      <c r="I550" s="346">
        <v>95636.800000000003</v>
      </c>
      <c r="J550" s="346"/>
      <c r="K550" s="342"/>
      <c r="L550" s="342"/>
      <c r="M550" s="342"/>
      <c r="N550" s="342"/>
      <c r="O550" s="342"/>
      <c r="P550" s="342"/>
      <c r="Q550" s="342"/>
      <c r="R550" s="342"/>
      <c r="S550" s="340">
        <f t="shared" si="134"/>
        <v>0</v>
      </c>
      <c r="T550" s="346">
        <f t="shared" si="144"/>
        <v>100051.8</v>
      </c>
      <c r="U550" s="339">
        <f t="shared" si="135"/>
        <v>4415</v>
      </c>
      <c r="V550" s="339">
        <f t="shared" si="136"/>
        <v>95636.800000000003</v>
      </c>
    </row>
    <row r="551" spans="1:22" s="343" customFormat="1" ht="57" customHeight="1" x14ac:dyDescent="0.3">
      <c r="A551" s="344" t="s">
        <v>753</v>
      </c>
      <c r="B551" s="352" t="s">
        <v>92</v>
      </c>
      <c r="C551" s="352" t="s">
        <v>92</v>
      </c>
      <c r="D551" s="346"/>
      <c r="E551" s="346"/>
      <c r="F551" s="346"/>
      <c r="G551" s="346">
        <f>SUM(H551:I551)</f>
        <v>6930</v>
      </c>
      <c r="H551" s="346">
        <v>6930</v>
      </c>
      <c r="I551" s="346"/>
      <c r="J551" s="346"/>
      <c r="K551" s="342">
        <v>-2450.4</v>
      </c>
      <c r="L551" s="342"/>
      <c r="M551" s="342"/>
      <c r="N551" s="342"/>
      <c r="O551" s="342"/>
      <c r="P551" s="342"/>
      <c r="Q551" s="342"/>
      <c r="R551" s="342"/>
      <c r="S551" s="340">
        <f t="shared" si="134"/>
        <v>-2450.4</v>
      </c>
      <c r="T551" s="346">
        <f t="shared" si="144"/>
        <v>4479.6000000000004</v>
      </c>
      <c r="U551" s="339">
        <f t="shared" si="135"/>
        <v>4479.6000000000004</v>
      </c>
      <c r="V551" s="339">
        <f t="shared" si="136"/>
        <v>0</v>
      </c>
    </row>
    <row r="552" spans="1:22" s="343" customFormat="1" ht="17.25" customHeight="1" x14ac:dyDescent="0.3">
      <c r="A552" s="344" t="s">
        <v>11</v>
      </c>
      <c r="B552" s="352" t="s">
        <v>92</v>
      </c>
      <c r="C552" s="352" t="s">
        <v>92</v>
      </c>
      <c r="D552" s="346">
        <f t="shared" si="143"/>
        <v>3601</v>
      </c>
      <c r="E552" s="346"/>
      <c r="F552" s="346">
        <v>3601</v>
      </c>
      <c r="G552" s="346">
        <f t="shared" si="128"/>
        <v>3601</v>
      </c>
      <c r="H552" s="346"/>
      <c r="I552" s="346">
        <v>3601</v>
      </c>
      <c r="J552" s="346"/>
      <c r="K552" s="342"/>
      <c r="L552" s="342"/>
      <c r="M552" s="342"/>
      <c r="N552" s="342"/>
      <c r="O552" s="342"/>
      <c r="P552" s="342"/>
      <c r="Q552" s="342"/>
      <c r="R552" s="342"/>
      <c r="S552" s="340">
        <f t="shared" si="134"/>
        <v>0</v>
      </c>
      <c r="T552" s="346">
        <f t="shared" si="144"/>
        <v>3601</v>
      </c>
      <c r="U552" s="339">
        <f t="shared" si="135"/>
        <v>0</v>
      </c>
      <c r="V552" s="339">
        <f t="shared" si="136"/>
        <v>3601</v>
      </c>
    </row>
    <row r="553" spans="1:22" s="341" customFormat="1" ht="17.25" customHeight="1" x14ac:dyDescent="0.3">
      <c r="A553" s="336" t="s">
        <v>191</v>
      </c>
      <c r="B553" s="353" t="s">
        <v>117</v>
      </c>
      <c r="C553" s="353" t="s">
        <v>59</v>
      </c>
      <c r="D553" s="338">
        <f t="shared" si="143"/>
        <v>137602.5</v>
      </c>
      <c r="E553" s="338">
        <f>SUM(E554+E555+E556+E581+E587)</f>
        <v>4000</v>
      </c>
      <c r="F553" s="338">
        <f>SUM(F554+F555+F556+F581+F587)</f>
        <v>133602.5</v>
      </c>
      <c r="G553" s="338">
        <f t="shared" si="128"/>
        <v>151893.29999999999</v>
      </c>
      <c r="H553" s="338">
        <f>SUM(H554+H555+H556+H581+H587)</f>
        <v>4659</v>
      </c>
      <c r="I553" s="338">
        <f>SUM(I554+I555+I556+I581+I587)</f>
        <v>147234.29999999999</v>
      </c>
      <c r="J553" s="338"/>
      <c r="K553" s="349">
        <f t="shared" ref="K553:O553" si="147">K554+K555+K556+K581+K587</f>
        <v>0</v>
      </c>
      <c r="L553" s="349">
        <f t="shared" si="147"/>
        <v>0</v>
      </c>
      <c r="M553" s="349"/>
      <c r="N553" s="349"/>
      <c r="O553" s="349">
        <f t="shared" si="147"/>
        <v>0</v>
      </c>
      <c r="P553" s="349"/>
      <c r="Q553" s="349"/>
      <c r="R553" s="349"/>
      <c r="S553" s="340">
        <f t="shared" si="134"/>
        <v>0</v>
      </c>
      <c r="T553" s="338">
        <f t="shared" si="144"/>
        <v>151893.29999999999</v>
      </c>
      <c r="U553" s="339">
        <f t="shared" si="135"/>
        <v>4659</v>
      </c>
      <c r="V553" s="339">
        <f t="shared" si="136"/>
        <v>147234.29999999999</v>
      </c>
    </row>
    <row r="554" spans="1:22" s="343" customFormat="1" ht="15.75" customHeight="1" x14ac:dyDescent="0.3">
      <c r="A554" s="344" t="s">
        <v>192</v>
      </c>
      <c r="B554" s="345" t="s">
        <v>117</v>
      </c>
      <c r="C554" s="345" t="s">
        <v>58</v>
      </c>
      <c r="D554" s="346">
        <f t="shared" si="143"/>
        <v>4000</v>
      </c>
      <c r="E554" s="346">
        <v>4000</v>
      </c>
      <c r="F554" s="346"/>
      <c r="G554" s="346">
        <f t="shared" si="128"/>
        <v>4000</v>
      </c>
      <c r="H554" s="346">
        <v>4000</v>
      </c>
      <c r="I554" s="346"/>
      <c r="J554" s="346"/>
      <c r="K554" s="342"/>
      <c r="L554" s="342"/>
      <c r="M554" s="342"/>
      <c r="N554" s="342"/>
      <c r="O554" s="342"/>
      <c r="P554" s="342"/>
      <c r="Q554" s="342"/>
      <c r="R554" s="342"/>
      <c r="S554" s="340">
        <f t="shared" si="134"/>
        <v>0</v>
      </c>
      <c r="T554" s="346">
        <f t="shared" si="144"/>
        <v>4000</v>
      </c>
      <c r="U554" s="339">
        <f t="shared" si="135"/>
        <v>4000</v>
      </c>
      <c r="V554" s="339">
        <f t="shared" si="136"/>
        <v>0</v>
      </c>
    </row>
    <row r="555" spans="1:22" s="343" customFormat="1" ht="37.5" hidden="1" x14ac:dyDescent="0.3">
      <c r="A555" s="344" t="s">
        <v>312</v>
      </c>
      <c r="B555" s="345" t="s">
        <v>117</v>
      </c>
      <c r="C555" s="345" t="s">
        <v>60</v>
      </c>
      <c r="D555" s="346">
        <f t="shared" si="143"/>
        <v>0</v>
      </c>
      <c r="E555" s="346"/>
      <c r="F555" s="346"/>
      <c r="G555" s="346">
        <f t="shared" si="128"/>
        <v>0</v>
      </c>
      <c r="H555" s="346"/>
      <c r="I555" s="346"/>
      <c r="J555" s="346"/>
      <c r="K555" s="342"/>
      <c r="L555" s="342"/>
      <c r="M555" s="342"/>
      <c r="N555" s="342"/>
      <c r="O555" s="342"/>
      <c r="P555" s="342"/>
      <c r="Q555" s="342"/>
      <c r="R555" s="342"/>
      <c r="S555" s="340">
        <f t="shared" si="134"/>
        <v>0</v>
      </c>
      <c r="T555" s="346">
        <f t="shared" si="144"/>
        <v>0</v>
      </c>
      <c r="U555" s="339">
        <f t="shared" si="135"/>
        <v>0</v>
      </c>
      <c r="V555" s="339">
        <f t="shared" si="136"/>
        <v>0</v>
      </c>
    </row>
    <row r="556" spans="1:22" s="343" customFormat="1" ht="18" customHeight="1" x14ac:dyDescent="0.3">
      <c r="A556" s="336" t="s">
        <v>193</v>
      </c>
      <c r="B556" s="337" t="s">
        <v>117</v>
      </c>
      <c r="C556" s="337" t="s">
        <v>62</v>
      </c>
      <c r="D556" s="338">
        <f t="shared" si="143"/>
        <v>32759.3</v>
      </c>
      <c r="E556" s="338">
        <f>SUM(E557+E558+E560+E562+E563+E564+E571+E572)</f>
        <v>0</v>
      </c>
      <c r="F556" s="338">
        <f>SUM(F557+F558+F560+F561+F562+F563+F564+F571+F572)</f>
        <v>32759.3</v>
      </c>
      <c r="G556" s="338">
        <f t="shared" si="128"/>
        <v>38175.699999999997</v>
      </c>
      <c r="H556" s="338">
        <f>SUM(H557+H558+H559+H560+H562+H563+H564+H571+H572)</f>
        <v>659</v>
      </c>
      <c r="I556" s="338">
        <f>SUM(I557+I558+I560+I561+I562+I563+I564+I571+I572)</f>
        <v>37516.699999999997</v>
      </c>
      <c r="J556" s="338"/>
      <c r="K556" s="338">
        <f>SUM(K557+K558+K560+K561+K562+K563+K564+K571+K572+K559)</f>
        <v>0</v>
      </c>
      <c r="L556" s="338">
        <f>SUM(L557+L558+L560+L561+L562+L563+L564+L571+L572+L559)</f>
        <v>0</v>
      </c>
      <c r="M556" s="338"/>
      <c r="N556" s="338"/>
      <c r="O556" s="338">
        <f t="shared" ref="O556" si="148">SUM(O557+O558+O560+O561+O562+O563+O564+O571+O572)</f>
        <v>0</v>
      </c>
      <c r="P556" s="338"/>
      <c r="Q556" s="338"/>
      <c r="R556" s="338"/>
      <c r="S556" s="340">
        <f t="shared" si="134"/>
        <v>0</v>
      </c>
      <c r="T556" s="338">
        <f t="shared" si="144"/>
        <v>38175.699999999997</v>
      </c>
      <c r="U556" s="339">
        <f t="shared" si="135"/>
        <v>659</v>
      </c>
      <c r="V556" s="339">
        <f t="shared" si="136"/>
        <v>37516.699999999997</v>
      </c>
    </row>
    <row r="557" spans="1:22" s="343" customFormat="1" ht="1.5" hidden="1" customHeight="1" x14ac:dyDescent="0.3">
      <c r="A557" s="344" t="s">
        <v>194</v>
      </c>
      <c r="B557" s="345" t="s">
        <v>117</v>
      </c>
      <c r="C557" s="345" t="s">
        <v>62</v>
      </c>
      <c r="D557" s="346">
        <f t="shared" si="143"/>
        <v>0</v>
      </c>
      <c r="E557" s="346"/>
      <c r="F557" s="346"/>
      <c r="G557" s="346">
        <f t="shared" si="128"/>
        <v>0</v>
      </c>
      <c r="H557" s="346"/>
      <c r="I557" s="346"/>
      <c r="J557" s="346"/>
      <c r="K557" s="342"/>
      <c r="L557" s="342"/>
      <c r="M557" s="342"/>
      <c r="N557" s="342"/>
      <c r="O557" s="342"/>
      <c r="P557" s="342"/>
      <c r="Q557" s="342"/>
      <c r="R557" s="342"/>
      <c r="S557" s="340">
        <f t="shared" si="134"/>
        <v>0</v>
      </c>
      <c r="T557" s="346">
        <f t="shared" si="144"/>
        <v>0</v>
      </c>
      <c r="U557" s="339">
        <f t="shared" si="135"/>
        <v>0</v>
      </c>
      <c r="V557" s="339">
        <f t="shared" si="136"/>
        <v>0</v>
      </c>
    </row>
    <row r="558" spans="1:22" s="343" customFormat="1" ht="37.5" hidden="1" x14ac:dyDescent="0.3">
      <c r="A558" s="344" t="s">
        <v>195</v>
      </c>
      <c r="B558" s="345" t="s">
        <v>117</v>
      </c>
      <c r="C558" s="345" t="s">
        <v>62</v>
      </c>
      <c r="D558" s="346">
        <f t="shared" si="143"/>
        <v>0</v>
      </c>
      <c r="E558" s="346"/>
      <c r="F558" s="346"/>
      <c r="G558" s="346">
        <f t="shared" si="128"/>
        <v>0</v>
      </c>
      <c r="H558" s="346"/>
      <c r="I558" s="346"/>
      <c r="J558" s="346"/>
      <c r="K558" s="342"/>
      <c r="L558" s="342"/>
      <c r="M558" s="342"/>
      <c r="N558" s="342"/>
      <c r="O558" s="342"/>
      <c r="P558" s="342"/>
      <c r="Q558" s="342"/>
      <c r="R558" s="342"/>
      <c r="S558" s="340">
        <f t="shared" si="134"/>
        <v>0</v>
      </c>
      <c r="T558" s="346">
        <f t="shared" si="144"/>
        <v>0</v>
      </c>
      <c r="U558" s="339">
        <f t="shared" si="135"/>
        <v>0</v>
      </c>
      <c r="V558" s="339">
        <f t="shared" si="136"/>
        <v>0</v>
      </c>
    </row>
    <row r="559" spans="1:22" s="343" customFormat="1" ht="18.75" x14ac:dyDescent="0.3">
      <c r="A559" s="344" t="s">
        <v>719</v>
      </c>
      <c r="B559" s="345" t="s">
        <v>117</v>
      </c>
      <c r="C559" s="345" t="s">
        <v>62</v>
      </c>
      <c r="D559" s="346"/>
      <c r="E559" s="346"/>
      <c r="F559" s="346"/>
      <c r="G559" s="346">
        <f t="shared" si="128"/>
        <v>659</v>
      </c>
      <c r="H559" s="346">
        <v>659</v>
      </c>
      <c r="I559" s="346"/>
      <c r="J559" s="346"/>
      <c r="K559" s="342"/>
      <c r="L559" s="342"/>
      <c r="M559" s="342"/>
      <c r="N559" s="342"/>
      <c r="O559" s="342"/>
      <c r="P559" s="342"/>
      <c r="Q559" s="342"/>
      <c r="R559" s="342"/>
      <c r="S559" s="340">
        <f t="shared" si="134"/>
        <v>0</v>
      </c>
      <c r="T559" s="346">
        <f t="shared" si="144"/>
        <v>659</v>
      </c>
      <c r="U559" s="339">
        <f t="shared" si="135"/>
        <v>659</v>
      </c>
      <c r="V559" s="339">
        <f t="shared" si="136"/>
        <v>0</v>
      </c>
    </row>
    <row r="560" spans="1:22" s="343" customFormat="1" ht="56.25" x14ac:dyDescent="0.3">
      <c r="A560" s="344" t="s">
        <v>313</v>
      </c>
      <c r="B560" s="345" t="s">
        <v>117</v>
      </c>
      <c r="C560" s="345" t="s">
        <v>62</v>
      </c>
      <c r="D560" s="346">
        <f t="shared" si="143"/>
        <v>657</v>
      </c>
      <c r="E560" s="346"/>
      <c r="F560" s="346">
        <v>657</v>
      </c>
      <c r="G560" s="346">
        <f t="shared" si="128"/>
        <v>5414.4</v>
      </c>
      <c r="H560" s="346"/>
      <c r="I560" s="346">
        <v>5414.4</v>
      </c>
      <c r="J560" s="346"/>
      <c r="K560" s="342"/>
      <c r="L560" s="342"/>
      <c r="M560" s="342"/>
      <c r="N560" s="342"/>
      <c r="O560" s="342"/>
      <c r="P560" s="342"/>
      <c r="Q560" s="342"/>
      <c r="R560" s="342"/>
      <c r="S560" s="340">
        <f t="shared" si="134"/>
        <v>0</v>
      </c>
      <c r="T560" s="346">
        <f t="shared" si="144"/>
        <v>5414.4</v>
      </c>
      <c r="U560" s="339">
        <f t="shared" si="135"/>
        <v>0</v>
      </c>
      <c r="V560" s="339">
        <f t="shared" si="136"/>
        <v>5414.4</v>
      </c>
    </row>
    <row r="561" spans="1:22" s="343" customFormat="1" ht="60.75" customHeight="1" x14ac:dyDescent="0.3">
      <c r="A561" s="344" t="s">
        <v>3</v>
      </c>
      <c r="B561" s="345" t="s">
        <v>117</v>
      </c>
      <c r="C561" s="345" t="s">
        <v>62</v>
      </c>
      <c r="D561" s="346">
        <f t="shared" si="143"/>
        <v>803</v>
      </c>
      <c r="E561" s="346"/>
      <c r="F561" s="346">
        <v>803</v>
      </c>
      <c r="G561" s="346">
        <f t="shared" si="128"/>
        <v>803</v>
      </c>
      <c r="H561" s="346"/>
      <c r="I561" s="346">
        <v>803</v>
      </c>
      <c r="J561" s="346"/>
      <c r="K561" s="342"/>
      <c r="L561" s="342"/>
      <c r="M561" s="342"/>
      <c r="N561" s="342"/>
      <c r="O561" s="342"/>
      <c r="P561" s="342"/>
      <c r="Q561" s="342"/>
      <c r="R561" s="342"/>
      <c r="S561" s="340">
        <f t="shared" si="134"/>
        <v>0</v>
      </c>
      <c r="T561" s="346">
        <f t="shared" si="144"/>
        <v>803</v>
      </c>
      <c r="U561" s="339">
        <f t="shared" si="135"/>
        <v>0</v>
      </c>
      <c r="V561" s="339">
        <f t="shared" si="136"/>
        <v>803</v>
      </c>
    </row>
    <row r="562" spans="1:22" s="343" customFormat="1" ht="56.25" hidden="1" x14ac:dyDescent="0.3">
      <c r="A562" s="344" t="s">
        <v>314</v>
      </c>
      <c r="B562" s="345" t="s">
        <v>117</v>
      </c>
      <c r="C562" s="345" t="s">
        <v>62</v>
      </c>
      <c r="D562" s="346">
        <f t="shared" si="143"/>
        <v>0</v>
      </c>
      <c r="E562" s="346"/>
      <c r="F562" s="346"/>
      <c r="G562" s="346">
        <f t="shared" si="128"/>
        <v>0</v>
      </c>
      <c r="H562" s="346"/>
      <c r="I562" s="346"/>
      <c r="J562" s="346"/>
      <c r="K562" s="342"/>
      <c r="L562" s="342"/>
      <c r="M562" s="342"/>
      <c r="N562" s="342"/>
      <c r="O562" s="342"/>
      <c r="P562" s="342"/>
      <c r="Q562" s="342"/>
      <c r="R562" s="342"/>
      <c r="S562" s="340">
        <f t="shared" si="134"/>
        <v>0</v>
      </c>
      <c r="T562" s="346">
        <f t="shared" si="144"/>
        <v>0</v>
      </c>
      <c r="U562" s="339">
        <f t="shared" si="135"/>
        <v>0</v>
      </c>
      <c r="V562" s="339">
        <f t="shared" si="136"/>
        <v>0</v>
      </c>
    </row>
    <row r="563" spans="1:22" s="343" customFormat="1" ht="49.5" customHeight="1" x14ac:dyDescent="0.3">
      <c r="A563" s="344" t="s">
        <v>903</v>
      </c>
      <c r="B563" s="345" t="s">
        <v>117</v>
      </c>
      <c r="C563" s="345" t="s">
        <v>62</v>
      </c>
      <c r="D563" s="346">
        <f t="shared" si="143"/>
        <v>12665</v>
      </c>
      <c r="E563" s="346"/>
      <c r="F563" s="346">
        <v>12665</v>
      </c>
      <c r="G563" s="346">
        <f t="shared" si="128"/>
        <v>12665</v>
      </c>
      <c r="H563" s="346"/>
      <c r="I563" s="346">
        <v>12665</v>
      </c>
      <c r="J563" s="346"/>
      <c r="K563" s="342"/>
      <c r="L563" s="342"/>
      <c r="M563" s="342"/>
      <c r="N563" s="342"/>
      <c r="O563" s="342"/>
      <c r="P563" s="342"/>
      <c r="Q563" s="342"/>
      <c r="R563" s="342"/>
      <c r="S563" s="340">
        <f t="shared" si="134"/>
        <v>0</v>
      </c>
      <c r="T563" s="346">
        <f t="shared" si="144"/>
        <v>12665</v>
      </c>
      <c r="U563" s="339">
        <f t="shared" si="135"/>
        <v>0</v>
      </c>
      <c r="V563" s="339">
        <f t="shared" si="136"/>
        <v>12665</v>
      </c>
    </row>
    <row r="564" spans="1:22" s="343" customFormat="1" ht="48" customHeight="1" x14ac:dyDescent="0.3">
      <c r="A564" s="344" t="s">
        <v>904</v>
      </c>
      <c r="B564" s="345" t="s">
        <v>117</v>
      </c>
      <c r="C564" s="345" t="s">
        <v>62</v>
      </c>
      <c r="D564" s="346">
        <f t="shared" ref="D564:I564" si="149">SUM(D565+D566+D567)</f>
        <v>18634.3</v>
      </c>
      <c r="E564" s="346">
        <f t="shared" si="149"/>
        <v>0</v>
      </c>
      <c r="F564" s="346">
        <f t="shared" si="149"/>
        <v>18634.3</v>
      </c>
      <c r="G564" s="346">
        <f t="shared" si="149"/>
        <v>18634.3</v>
      </c>
      <c r="H564" s="346">
        <f t="shared" si="149"/>
        <v>0</v>
      </c>
      <c r="I564" s="346">
        <f t="shared" si="149"/>
        <v>18634.3</v>
      </c>
      <c r="J564" s="346"/>
      <c r="K564" s="342"/>
      <c r="L564" s="342"/>
      <c r="M564" s="342"/>
      <c r="N564" s="342"/>
      <c r="O564" s="342"/>
      <c r="P564" s="342"/>
      <c r="Q564" s="342"/>
      <c r="R564" s="342"/>
      <c r="S564" s="340">
        <f t="shared" si="134"/>
        <v>0</v>
      </c>
      <c r="T564" s="346">
        <f>SUM(T565+T566+T567)</f>
        <v>18634.3</v>
      </c>
      <c r="U564" s="339">
        <f t="shared" si="135"/>
        <v>0</v>
      </c>
      <c r="V564" s="339">
        <f t="shared" si="136"/>
        <v>18634.3</v>
      </c>
    </row>
    <row r="565" spans="1:22" s="343" customFormat="1" ht="15.75" hidden="1" customHeight="1" x14ac:dyDescent="0.3">
      <c r="A565" s="344" t="s">
        <v>196</v>
      </c>
      <c r="B565" s="345" t="s">
        <v>117</v>
      </c>
      <c r="C565" s="345" t="s">
        <v>62</v>
      </c>
      <c r="D565" s="346">
        <f>SUM(E565:F565)</f>
        <v>0</v>
      </c>
      <c r="E565" s="346"/>
      <c r="F565" s="346"/>
      <c r="G565" s="346">
        <f>SUM(H565:I565)</f>
        <v>0</v>
      </c>
      <c r="H565" s="346"/>
      <c r="I565" s="346"/>
      <c r="J565" s="346"/>
      <c r="K565" s="342"/>
      <c r="L565" s="342"/>
      <c r="M565" s="342"/>
      <c r="N565" s="342"/>
      <c r="O565" s="342"/>
      <c r="P565" s="342"/>
      <c r="Q565" s="342"/>
      <c r="R565" s="342"/>
      <c r="S565" s="340">
        <f t="shared" si="134"/>
        <v>0</v>
      </c>
      <c r="T565" s="346">
        <f>SUM(U565:V565)</f>
        <v>0</v>
      </c>
      <c r="U565" s="339">
        <f t="shared" si="135"/>
        <v>0</v>
      </c>
      <c r="V565" s="339">
        <f t="shared" si="136"/>
        <v>0</v>
      </c>
    </row>
    <row r="566" spans="1:22" s="343" customFormat="1" ht="15.75" hidden="1" customHeight="1" x14ac:dyDescent="0.3">
      <c r="A566" s="344" t="s">
        <v>197</v>
      </c>
      <c r="B566" s="345" t="s">
        <v>117</v>
      </c>
      <c r="C566" s="345" t="s">
        <v>62</v>
      </c>
      <c r="D566" s="346">
        <f>SUM(E566:F566)</f>
        <v>0</v>
      </c>
      <c r="E566" s="346"/>
      <c r="F566" s="346"/>
      <c r="G566" s="346">
        <f>SUM(H566:I566)</f>
        <v>0</v>
      </c>
      <c r="H566" s="346"/>
      <c r="I566" s="346"/>
      <c r="J566" s="346"/>
      <c r="K566" s="342"/>
      <c r="L566" s="342"/>
      <c r="M566" s="342"/>
      <c r="N566" s="342"/>
      <c r="O566" s="342"/>
      <c r="P566" s="342"/>
      <c r="Q566" s="342"/>
      <c r="R566" s="342"/>
      <c r="S566" s="340">
        <f t="shared" si="134"/>
        <v>0</v>
      </c>
      <c r="T566" s="346">
        <f>SUM(U566:V566)</f>
        <v>0</v>
      </c>
      <c r="U566" s="339">
        <f t="shared" si="135"/>
        <v>0</v>
      </c>
      <c r="V566" s="339">
        <f t="shared" si="136"/>
        <v>0</v>
      </c>
    </row>
    <row r="567" spans="1:22" s="343" customFormat="1" ht="18" customHeight="1" x14ac:dyDescent="0.3">
      <c r="A567" s="344" t="s">
        <v>299</v>
      </c>
      <c r="B567" s="345" t="s">
        <v>117</v>
      </c>
      <c r="C567" s="345" t="s">
        <v>62</v>
      </c>
      <c r="D567" s="346">
        <f>SUM(E567:F567)</f>
        <v>18634.3</v>
      </c>
      <c r="E567" s="346"/>
      <c r="F567" s="346">
        <v>18634.3</v>
      </c>
      <c r="G567" s="346">
        <f>SUM(H567:I567)</f>
        <v>18634.3</v>
      </c>
      <c r="H567" s="346"/>
      <c r="I567" s="346">
        <v>18634.3</v>
      </c>
      <c r="J567" s="346"/>
      <c r="K567" s="342"/>
      <c r="L567" s="342"/>
      <c r="M567" s="342"/>
      <c r="N567" s="342"/>
      <c r="O567" s="342"/>
      <c r="P567" s="342"/>
      <c r="Q567" s="342"/>
      <c r="R567" s="342"/>
      <c r="S567" s="340">
        <f t="shared" si="134"/>
        <v>0</v>
      </c>
      <c r="T567" s="346">
        <f>SUM(U567:V567)</f>
        <v>18634.3</v>
      </c>
      <c r="U567" s="339">
        <f t="shared" si="135"/>
        <v>0</v>
      </c>
      <c r="V567" s="339">
        <f t="shared" si="136"/>
        <v>18634.3</v>
      </c>
    </row>
    <row r="568" spans="1:22" s="343" customFormat="1" ht="15.75" hidden="1" customHeight="1" x14ac:dyDescent="0.3">
      <c r="A568" s="344" t="s">
        <v>16</v>
      </c>
      <c r="B568" s="345" t="s">
        <v>117</v>
      </c>
      <c r="C568" s="345" t="s">
        <v>62</v>
      </c>
      <c r="D568" s="346">
        <f>SUM(E568:F568)</f>
        <v>0</v>
      </c>
      <c r="E568" s="346"/>
      <c r="F568" s="346"/>
      <c r="G568" s="346">
        <f>SUM(H568:I568)</f>
        <v>0</v>
      </c>
      <c r="H568" s="346"/>
      <c r="I568" s="346"/>
      <c r="J568" s="346"/>
      <c r="K568" s="342"/>
      <c r="L568" s="342"/>
      <c r="M568" s="342"/>
      <c r="N568" s="342"/>
      <c r="O568" s="342"/>
      <c r="P568" s="342"/>
      <c r="Q568" s="342"/>
      <c r="R568" s="342"/>
      <c r="S568" s="340">
        <f t="shared" si="134"/>
        <v>0</v>
      </c>
      <c r="T568" s="346">
        <f>SUM(U568:V568)</f>
        <v>0</v>
      </c>
      <c r="U568" s="339">
        <f t="shared" si="135"/>
        <v>0</v>
      </c>
      <c r="V568" s="339">
        <f t="shared" si="136"/>
        <v>0</v>
      </c>
    </row>
    <row r="569" spans="1:22" s="343" customFormat="1" ht="37.5" hidden="1" x14ac:dyDescent="0.3">
      <c r="A569" s="344" t="s">
        <v>17</v>
      </c>
      <c r="B569" s="345" t="s">
        <v>117</v>
      </c>
      <c r="C569" s="345" t="s">
        <v>62</v>
      </c>
      <c r="D569" s="346">
        <f t="shared" ref="D569:D610" si="150">SUM(E569:F569)</f>
        <v>0</v>
      </c>
      <c r="E569" s="346"/>
      <c r="F569" s="346"/>
      <c r="G569" s="346">
        <f t="shared" ref="G569:G613" si="151">SUM(H569:I569)</f>
        <v>0</v>
      </c>
      <c r="H569" s="346"/>
      <c r="I569" s="346"/>
      <c r="J569" s="346"/>
      <c r="K569" s="342"/>
      <c r="L569" s="342"/>
      <c r="M569" s="342"/>
      <c r="N569" s="342"/>
      <c r="O569" s="342"/>
      <c r="P569" s="342"/>
      <c r="Q569" s="342"/>
      <c r="R569" s="342"/>
      <c r="S569" s="340">
        <f t="shared" si="134"/>
        <v>0</v>
      </c>
      <c r="T569" s="346">
        <f t="shared" ref="T569:T610" si="152">SUM(U569:V569)</f>
        <v>0</v>
      </c>
      <c r="U569" s="339">
        <f t="shared" si="135"/>
        <v>0</v>
      </c>
      <c r="V569" s="339">
        <f t="shared" si="136"/>
        <v>0</v>
      </c>
    </row>
    <row r="570" spans="1:22" s="343" customFormat="1" ht="18.75" hidden="1" x14ac:dyDescent="0.3">
      <c r="A570" s="344" t="s">
        <v>18</v>
      </c>
      <c r="B570" s="345" t="s">
        <v>117</v>
      </c>
      <c r="C570" s="345" t="s">
        <v>62</v>
      </c>
      <c r="D570" s="346">
        <f t="shared" si="150"/>
        <v>0</v>
      </c>
      <c r="E570" s="346"/>
      <c r="F570" s="346"/>
      <c r="G570" s="346">
        <f t="shared" si="151"/>
        <v>0</v>
      </c>
      <c r="H570" s="346"/>
      <c r="I570" s="346"/>
      <c r="J570" s="346"/>
      <c r="K570" s="342"/>
      <c r="L570" s="342"/>
      <c r="M570" s="342"/>
      <c r="N570" s="342"/>
      <c r="O570" s="342"/>
      <c r="P570" s="342"/>
      <c r="Q570" s="342"/>
      <c r="R570" s="342"/>
      <c r="S570" s="340">
        <f t="shared" si="134"/>
        <v>0</v>
      </c>
      <c r="T570" s="346">
        <f t="shared" si="152"/>
        <v>0</v>
      </c>
      <c r="U570" s="339">
        <f t="shared" si="135"/>
        <v>0</v>
      </c>
      <c r="V570" s="339">
        <f t="shared" si="136"/>
        <v>0</v>
      </c>
    </row>
    <row r="571" spans="1:22" s="343" customFormat="1" ht="56.25" hidden="1" x14ac:dyDescent="0.3">
      <c r="A571" s="344" t="s">
        <v>198</v>
      </c>
      <c r="B571" s="345" t="s">
        <v>117</v>
      </c>
      <c r="C571" s="345" t="s">
        <v>62</v>
      </c>
      <c r="D571" s="346">
        <f t="shared" si="150"/>
        <v>0</v>
      </c>
      <c r="E571" s="346"/>
      <c r="F571" s="346"/>
      <c r="G571" s="346">
        <f t="shared" si="151"/>
        <v>0</v>
      </c>
      <c r="H571" s="346"/>
      <c r="I571" s="346"/>
      <c r="J571" s="346"/>
      <c r="K571" s="342"/>
      <c r="L571" s="342"/>
      <c r="M571" s="342"/>
      <c r="N571" s="342"/>
      <c r="O571" s="342"/>
      <c r="P571" s="342"/>
      <c r="Q571" s="342"/>
      <c r="R571" s="342"/>
      <c r="S571" s="340">
        <f t="shared" si="134"/>
        <v>0</v>
      </c>
      <c r="T571" s="346">
        <f t="shared" si="152"/>
        <v>0</v>
      </c>
      <c r="U571" s="339">
        <f t="shared" si="135"/>
        <v>0</v>
      </c>
      <c r="V571" s="339">
        <f t="shared" si="136"/>
        <v>0</v>
      </c>
    </row>
    <row r="572" spans="1:22" s="343" customFormat="1" ht="51.75" hidden="1" customHeight="1" collapsed="1" x14ac:dyDescent="0.3">
      <c r="A572" s="344" t="s">
        <v>905</v>
      </c>
      <c r="B572" s="345" t="s">
        <v>117</v>
      </c>
      <c r="C572" s="345" t="s">
        <v>62</v>
      </c>
      <c r="D572" s="346">
        <f t="shared" si="150"/>
        <v>0</v>
      </c>
      <c r="E572" s="346">
        <f>SUM(E573:E580)</f>
        <v>0</v>
      </c>
      <c r="F572" s="346"/>
      <c r="G572" s="346">
        <f t="shared" si="151"/>
        <v>0</v>
      </c>
      <c r="H572" s="346">
        <f>SUM(H573:H580)</f>
        <v>0</v>
      </c>
      <c r="I572" s="346"/>
      <c r="J572" s="346"/>
      <c r="K572" s="342"/>
      <c r="L572" s="342"/>
      <c r="M572" s="342"/>
      <c r="N572" s="342"/>
      <c r="O572" s="342"/>
      <c r="P572" s="342"/>
      <c r="Q572" s="342"/>
      <c r="R572" s="342"/>
      <c r="S572" s="340">
        <f t="shared" si="134"/>
        <v>0</v>
      </c>
      <c r="T572" s="346">
        <f t="shared" si="152"/>
        <v>0</v>
      </c>
      <c r="U572" s="339">
        <f t="shared" si="135"/>
        <v>0</v>
      </c>
      <c r="V572" s="339">
        <f t="shared" si="136"/>
        <v>0</v>
      </c>
    </row>
    <row r="573" spans="1:22" s="343" customFormat="1" ht="18.75" hidden="1" outlineLevel="1" x14ac:dyDescent="0.3">
      <c r="A573" s="344" t="s">
        <v>199</v>
      </c>
      <c r="B573" s="345" t="s">
        <v>117</v>
      </c>
      <c r="C573" s="345" t="s">
        <v>62</v>
      </c>
      <c r="D573" s="346">
        <f t="shared" si="150"/>
        <v>2984.6</v>
      </c>
      <c r="E573" s="346"/>
      <c r="F573" s="346">
        <v>2984.6</v>
      </c>
      <c r="G573" s="346">
        <f t="shared" si="151"/>
        <v>2984.6</v>
      </c>
      <c r="H573" s="346"/>
      <c r="I573" s="346">
        <v>2984.6</v>
      </c>
      <c r="J573" s="346"/>
      <c r="K573" s="342"/>
      <c r="L573" s="342"/>
      <c r="M573" s="342"/>
      <c r="N573" s="342"/>
      <c r="O573" s="342"/>
      <c r="P573" s="342"/>
      <c r="Q573" s="342"/>
      <c r="R573" s="342"/>
      <c r="S573" s="340">
        <f t="shared" si="134"/>
        <v>0</v>
      </c>
      <c r="T573" s="346">
        <f t="shared" si="152"/>
        <v>2984.6</v>
      </c>
      <c r="U573" s="339">
        <f t="shared" si="135"/>
        <v>0</v>
      </c>
      <c r="V573" s="339">
        <f t="shared" si="136"/>
        <v>2984.6</v>
      </c>
    </row>
    <row r="574" spans="1:22" s="343" customFormat="1" ht="18.75" hidden="1" outlineLevel="1" x14ac:dyDescent="0.3">
      <c r="A574" s="344" t="s">
        <v>200</v>
      </c>
      <c r="B574" s="345" t="s">
        <v>117</v>
      </c>
      <c r="C574" s="345" t="s">
        <v>62</v>
      </c>
      <c r="D574" s="346">
        <f t="shared" si="150"/>
        <v>994.9</v>
      </c>
      <c r="E574" s="346"/>
      <c r="F574" s="346">
        <v>994.9</v>
      </c>
      <c r="G574" s="346">
        <f t="shared" si="151"/>
        <v>994.9</v>
      </c>
      <c r="H574" s="346"/>
      <c r="I574" s="346">
        <v>994.9</v>
      </c>
      <c r="J574" s="346"/>
      <c r="K574" s="342"/>
      <c r="L574" s="342"/>
      <c r="M574" s="342"/>
      <c r="N574" s="342"/>
      <c r="O574" s="342"/>
      <c r="P574" s="342"/>
      <c r="Q574" s="342"/>
      <c r="R574" s="342"/>
      <c r="S574" s="340">
        <f t="shared" si="134"/>
        <v>0</v>
      </c>
      <c r="T574" s="346">
        <f t="shared" si="152"/>
        <v>994.9</v>
      </c>
      <c r="U574" s="339">
        <f t="shared" si="135"/>
        <v>0</v>
      </c>
      <c r="V574" s="339">
        <f t="shared" si="136"/>
        <v>994.9</v>
      </c>
    </row>
    <row r="575" spans="1:22" s="343" customFormat="1" ht="18.75" hidden="1" outlineLevel="1" x14ac:dyDescent="0.3">
      <c r="A575" s="344" t="s">
        <v>201</v>
      </c>
      <c r="B575" s="345" t="s">
        <v>117</v>
      </c>
      <c r="C575" s="345" t="s">
        <v>62</v>
      </c>
      <c r="D575" s="346">
        <f t="shared" si="150"/>
        <v>1563.4</v>
      </c>
      <c r="E575" s="346"/>
      <c r="F575" s="346">
        <v>1563.4</v>
      </c>
      <c r="G575" s="346">
        <f t="shared" si="151"/>
        <v>1563.4</v>
      </c>
      <c r="H575" s="346"/>
      <c r="I575" s="346">
        <v>1563.4</v>
      </c>
      <c r="J575" s="346"/>
      <c r="K575" s="342"/>
      <c r="L575" s="342"/>
      <c r="M575" s="342"/>
      <c r="N575" s="342"/>
      <c r="O575" s="342"/>
      <c r="P575" s="342"/>
      <c r="Q575" s="342"/>
      <c r="R575" s="342"/>
      <c r="S575" s="340">
        <f t="shared" si="134"/>
        <v>0</v>
      </c>
      <c r="T575" s="346">
        <f t="shared" si="152"/>
        <v>1563.4</v>
      </c>
      <c r="U575" s="339">
        <f t="shared" si="135"/>
        <v>0</v>
      </c>
      <c r="V575" s="339">
        <f t="shared" si="136"/>
        <v>1563.4</v>
      </c>
    </row>
    <row r="576" spans="1:22" s="343" customFormat="1" ht="18.75" hidden="1" outlineLevel="1" x14ac:dyDescent="0.3">
      <c r="A576" s="344" t="s">
        <v>202</v>
      </c>
      <c r="B576" s="345" t="s">
        <v>117</v>
      </c>
      <c r="C576" s="345" t="s">
        <v>62</v>
      </c>
      <c r="D576" s="346">
        <f t="shared" si="150"/>
        <v>1705.5</v>
      </c>
      <c r="E576" s="346"/>
      <c r="F576" s="346">
        <v>1705.5</v>
      </c>
      <c r="G576" s="346">
        <f t="shared" si="151"/>
        <v>1705.5</v>
      </c>
      <c r="H576" s="346"/>
      <c r="I576" s="346">
        <v>1705.5</v>
      </c>
      <c r="J576" s="346"/>
      <c r="K576" s="342"/>
      <c r="L576" s="342"/>
      <c r="M576" s="342"/>
      <c r="N576" s="342"/>
      <c r="O576" s="342"/>
      <c r="P576" s="342"/>
      <c r="Q576" s="342"/>
      <c r="R576" s="342"/>
      <c r="S576" s="340">
        <f t="shared" si="134"/>
        <v>0</v>
      </c>
      <c r="T576" s="346">
        <f t="shared" si="152"/>
        <v>1705.5</v>
      </c>
      <c r="U576" s="339">
        <f t="shared" si="135"/>
        <v>0</v>
      </c>
      <c r="V576" s="339">
        <f t="shared" si="136"/>
        <v>1705.5</v>
      </c>
    </row>
    <row r="577" spans="1:22" s="343" customFormat="1" ht="18.75" hidden="1" outlineLevel="1" x14ac:dyDescent="0.3">
      <c r="A577" s="344" t="s">
        <v>203</v>
      </c>
      <c r="B577" s="345" t="s">
        <v>117</v>
      </c>
      <c r="C577" s="345" t="s">
        <v>62</v>
      </c>
      <c r="D577" s="346">
        <f t="shared" si="150"/>
        <v>758</v>
      </c>
      <c r="E577" s="346"/>
      <c r="F577" s="346">
        <v>758</v>
      </c>
      <c r="G577" s="346">
        <f t="shared" si="151"/>
        <v>758</v>
      </c>
      <c r="H577" s="346"/>
      <c r="I577" s="346">
        <v>758</v>
      </c>
      <c r="J577" s="346"/>
      <c r="K577" s="342"/>
      <c r="L577" s="342"/>
      <c r="M577" s="342"/>
      <c r="N577" s="342"/>
      <c r="O577" s="342"/>
      <c r="P577" s="342"/>
      <c r="Q577" s="342"/>
      <c r="R577" s="342"/>
      <c r="S577" s="340">
        <f t="shared" si="134"/>
        <v>0</v>
      </c>
      <c r="T577" s="346">
        <f t="shared" si="152"/>
        <v>758</v>
      </c>
      <c r="U577" s="339">
        <f t="shared" si="135"/>
        <v>0</v>
      </c>
      <c r="V577" s="339">
        <f t="shared" si="136"/>
        <v>758</v>
      </c>
    </row>
    <row r="578" spans="1:22" s="343" customFormat="1" ht="18.75" hidden="1" outlineLevel="1" x14ac:dyDescent="0.3">
      <c r="A578" s="344" t="s">
        <v>204</v>
      </c>
      <c r="B578" s="345" t="s">
        <v>117</v>
      </c>
      <c r="C578" s="345" t="s">
        <v>62</v>
      </c>
      <c r="D578" s="346">
        <f t="shared" si="150"/>
        <v>236.9</v>
      </c>
      <c r="E578" s="346"/>
      <c r="F578" s="346">
        <v>236.9</v>
      </c>
      <c r="G578" s="346">
        <f t="shared" si="151"/>
        <v>236.9</v>
      </c>
      <c r="H578" s="346"/>
      <c r="I578" s="346">
        <v>236.9</v>
      </c>
      <c r="J578" s="346"/>
      <c r="K578" s="342"/>
      <c r="L578" s="342"/>
      <c r="M578" s="342"/>
      <c r="N578" s="342"/>
      <c r="O578" s="342"/>
      <c r="P578" s="342"/>
      <c r="Q578" s="342"/>
      <c r="R578" s="342"/>
      <c r="S578" s="340">
        <f t="shared" si="134"/>
        <v>0</v>
      </c>
      <c r="T578" s="346">
        <f t="shared" si="152"/>
        <v>236.9</v>
      </c>
      <c r="U578" s="339">
        <f t="shared" si="135"/>
        <v>0</v>
      </c>
      <c r="V578" s="339">
        <f t="shared" si="136"/>
        <v>236.9</v>
      </c>
    </row>
    <row r="579" spans="1:22" s="343" customFormat="1" ht="18.75" hidden="1" outlineLevel="1" x14ac:dyDescent="0.3">
      <c r="A579" s="344" t="s">
        <v>205</v>
      </c>
      <c r="B579" s="345" t="s">
        <v>117</v>
      </c>
      <c r="C579" s="345" t="s">
        <v>62</v>
      </c>
      <c r="D579" s="346">
        <f t="shared" si="150"/>
        <v>331.6</v>
      </c>
      <c r="E579" s="346"/>
      <c r="F579" s="346">
        <v>331.6</v>
      </c>
      <c r="G579" s="346">
        <f t="shared" si="151"/>
        <v>331.6</v>
      </c>
      <c r="H579" s="346"/>
      <c r="I579" s="346">
        <v>331.6</v>
      </c>
      <c r="J579" s="346"/>
      <c r="K579" s="342"/>
      <c r="L579" s="342"/>
      <c r="M579" s="342"/>
      <c r="N579" s="342"/>
      <c r="O579" s="342"/>
      <c r="P579" s="342"/>
      <c r="Q579" s="342"/>
      <c r="R579" s="342"/>
      <c r="S579" s="340">
        <f t="shared" si="134"/>
        <v>0</v>
      </c>
      <c r="T579" s="346">
        <f t="shared" si="152"/>
        <v>331.6</v>
      </c>
      <c r="U579" s="339">
        <f t="shared" si="135"/>
        <v>0</v>
      </c>
      <c r="V579" s="339">
        <f t="shared" si="136"/>
        <v>331.6</v>
      </c>
    </row>
    <row r="580" spans="1:22" s="343" customFormat="1" ht="18.75" hidden="1" outlineLevel="1" x14ac:dyDescent="0.3">
      <c r="A580" s="344" t="s">
        <v>206</v>
      </c>
      <c r="B580" s="345" t="s">
        <v>117</v>
      </c>
      <c r="C580" s="345" t="s">
        <v>62</v>
      </c>
      <c r="D580" s="346">
        <f t="shared" si="150"/>
        <v>900.1</v>
      </c>
      <c r="E580" s="346"/>
      <c r="F580" s="346">
        <v>900.1</v>
      </c>
      <c r="G580" s="346">
        <f t="shared" si="151"/>
        <v>900.1</v>
      </c>
      <c r="H580" s="346"/>
      <c r="I580" s="346">
        <v>900.1</v>
      </c>
      <c r="J580" s="346"/>
      <c r="K580" s="342"/>
      <c r="L580" s="342"/>
      <c r="M580" s="342"/>
      <c r="N580" s="342"/>
      <c r="O580" s="342"/>
      <c r="P580" s="342"/>
      <c r="Q580" s="342"/>
      <c r="R580" s="342"/>
      <c r="S580" s="340">
        <f t="shared" si="134"/>
        <v>0</v>
      </c>
      <c r="T580" s="346">
        <f t="shared" si="152"/>
        <v>900.1</v>
      </c>
      <c r="U580" s="339">
        <f t="shared" si="135"/>
        <v>0</v>
      </c>
      <c r="V580" s="339">
        <f t="shared" si="136"/>
        <v>900.1</v>
      </c>
    </row>
    <row r="581" spans="1:22" s="343" customFormat="1" ht="18.75" customHeight="1" x14ac:dyDescent="0.3">
      <c r="A581" s="354" t="s">
        <v>906</v>
      </c>
      <c r="B581" s="337" t="s">
        <v>117</v>
      </c>
      <c r="C581" s="353" t="s">
        <v>64</v>
      </c>
      <c r="D581" s="346">
        <f t="shared" si="150"/>
        <v>86617.2</v>
      </c>
      <c r="E581" s="338">
        <f>SUM(E582+E583+E584+E585+E586)</f>
        <v>0</v>
      </c>
      <c r="F581" s="338">
        <f>SUM(F582+F583+F584+F585+F586)</f>
        <v>86617.2</v>
      </c>
      <c r="G581" s="346">
        <f t="shared" si="151"/>
        <v>95491.6</v>
      </c>
      <c r="H581" s="338">
        <f>SUM(H582+H583+H584+H585+H586)</f>
        <v>0</v>
      </c>
      <c r="I581" s="338">
        <f>SUM(I582+I583+I584+I585+I586)</f>
        <v>95491.6</v>
      </c>
      <c r="J581" s="338"/>
      <c r="K581" s="342">
        <f t="shared" ref="K581:O581" si="153">SUM(K582:K586)</f>
        <v>0</v>
      </c>
      <c r="L581" s="347">
        <f t="shared" si="153"/>
        <v>0</v>
      </c>
      <c r="M581" s="347"/>
      <c r="N581" s="347"/>
      <c r="O581" s="347">
        <f t="shared" si="153"/>
        <v>0</v>
      </c>
      <c r="P581" s="347"/>
      <c r="Q581" s="347"/>
      <c r="R581" s="347"/>
      <c r="S581" s="340">
        <f t="shared" si="134"/>
        <v>0</v>
      </c>
      <c r="T581" s="338">
        <f t="shared" si="152"/>
        <v>95491.6</v>
      </c>
      <c r="U581" s="339">
        <f t="shared" si="135"/>
        <v>0</v>
      </c>
      <c r="V581" s="339">
        <f t="shared" si="136"/>
        <v>95491.6</v>
      </c>
    </row>
    <row r="582" spans="1:22" s="343" customFormat="1" ht="45.75" customHeight="1" x14ac:dyDescent="0.3">
      <c r="A582" s="344" t="s">
        <v>207</v>
      </c>
      <c r="B582" s="345" t="s">
        <v>117</v>
      </c>
      <c r="C582" s="352" t="s">
        <v>64</v>
      </c>
      <c r="D582" s="346">
        <f t="shared" si="150"/>
        <v>685.2</v>
      </c>
      <c r="E582" s="346"/>
      <c r="F582" s="346">
        <v>685.2</v>
      </c>
      <c r="G582" s="346">
        <f t="shared" si="151"/>
        <v>1011.6</v>
      </c>
      <c r="H582" s="346"/>
      <c r="I582" s="346">
        <v>1011.6</v>
      </c>
      <c r="J582" s="346"/>
      <c r="K582" s="342"/>
      <c r="L582" s="342"/>
      <c r="M582" s="342"/>
      <c r="N582" s="342"/>
      <c r="O582" s="342"/>
      <c r="P582" s="342"/>
      <c r="Q582" s="342"/>
      <c r="R582" s="342"/>
      <c r="S582" s="340">
        <f t="shared" ref="S582:S614" si="154">SUM(J582:R582)</f>
        <v>0</v>
      </c>
      <c r="T582" s="346">
        <f t="shared" si="152"/>
        <v>1011.6</v>
      </c>
      <c r="U582" s="339">
        <f t="shared" ref="U582:U615" si="155">H582+J582+K582+L582+N582</f>
        <v>0</v>
      </c>
      <c r="V582" s="339">
        <f t="shared" ref="V582:V615" si="156">I582+O582+Q582+R582</f>
        <v>1011.6</v>
      </c>
    </row>
    <row r="583" spans="1:22" s="343" customFormat="1" ht="75.75" customHeight="1" x14ac:dyDescent="0.3">
      <c r="A583" s="344" t="s">
        <v>208</v>
      </c>
      <c r="B583" s="345" t="s">
        <v>117</v>
      </c>
      <c r="C583" s="352" t="s">
        <v>64</v>
      </c>
      <c r="D583" s="346">
        <f t="shared" si="150"/>
        <v>64898</v>
      </c>
      <c r="E583" s="346"/>
      <c r="F583" s="346">
        <v>64898</v>
      </c>
      <c r="G583" s="346">
        <f t="shared" si="151"/>
        <v>64898</v>
      </c>
      <c r="H583" s="346"/>
      <c r="I583" s="346">
        <v>64898</v>
      </c>
      <c r="J583" s="346"/>
      <c r="K583" s="342"/>
      <c r="L583" s="342"/>
      <c r="M583" s="342"/>
      <c r="N583" s="342"/>
      <c r="O583" s="342"/>
      <c r="P583" s="342"/>
      <c r="Q583" s="342"/>
      <c r="R583" s="342"/>
      <c r="S583" s="340">
        <f t="shared" si="154"/>
        <v>0</v>
      </c>
      <c r="T583" s="346">
        <f t="shared" si="152"/>
        <v>64898</v>
      </c>
      <c r="U583" s="339">
        <f t="shared" si="155"/>
        <v>0</v>
      </c>
      <c r="V583" s="339">
        <f t="shared" si="156"/>
        <v>64898</v>
      </c>
    </row>
    <row r="584" spans="1:22" s="343" customFormat="1" ht="63" customHeight="1" x14ac:dyDescent="0.3">
      <c r="A584" s="344" t="s">
        <v>314</v>
      </c>
      <c r="B584" s="345" t="s">
        <v>117</v>
      </c>
      <c r="C584" s="345" t="s">
        <v>64</v>
      </c>
      <c r="D584" s="346">
        <f t="shared" si="150"/>
        <v>6600</v>
      </c>
      <c r="E584" s="346"/>
      <c r="F584" s="346">
        <v>6600</v>
      </c>
      <c r="G584" s="346">
        <f t="shared" si="151"/>
        <v>15246</v>
      </c>
      <c r="H584" s="346"/>
      <c r="I584" s="346">
        <v>15246</v>
      </c>
      <c r="J584" s="346"/>
      <c r="K584" s="342"/>
      <c r="L584" s="342"/>
      <c r="M584" s="342"/>
      <c r="N584" s="342"/>
      <c r="O584" s="342"/>
      <c r="P584" s="342"/>
      <c r="Q584" s="342"/>
      <c r="R584" s="342"/>
      <c r="S584" s="340">
        <f t="shared" si="154"/>
        <v>0</v>
      </c>
      <c r="T584" s="346">
        <f t="shared" si="152"/>
        <v>15246</v>
      </c>
      <c r="U584" s="339">
        <f t="shared" si="155"/>
        <v>0</v>
      </c>
      <c r="V584" s="339">
        <f t="shared" si="156"/>
        <v>15246</v>
      </c>
    </row>
    <row r="585" spans="1:22" s="343" customFormat="1" ht="42.75" customHeight="1" x14ac:dyDescent="0.3">
      <c r="A585" s="344" t="s">
        <v>38</v>
      </c>
      <c r="B585" s="345" t="s">
        <v>117</v>
      </c>
      <c r="C585" s="345" t="s">
        <v>64</v>
      </c>
      <c r="D585" s="346">
        <f t="shared" si="150"/>
        <v>98</v>
      </c>
      <c r="E585" s="346"/>
      <c r="F585" s="346">
        <v>98</v>
      </c>
      <c r="G585" s="346">
        <f t="shared" si="151"/>
        <v>98</v>
      </c>
      <c r="H585" s="346"/>
      <c r="I585" s="346">
        <v>98</v>
      </c>
      <c r="J585" s="346"/>
      <c r="K585" s="342"/>
      <c r="L585" s="342"/>
      <c r="M585" s="342"/>
      <c r="N585" s="342"/>
      <c r="O585" s="342"/>
      <c r="P585" s="342"/>
      <c r="Q585" s="342"/>
      <c r="R585" s="342"/>
      <c r="S585" s="340">
        <f t="shared" si="154"/>
        <v>0</v>
      </c>
      <c r="T585" s="346">
        <f t="shared" si="152"/>
        <v>98</v>
      </c>
      <c r="U585" s="339">
        <f t="shared" si="155"/>
        <v>0</v>
      </c>
      <c r="V585" s="339">
        <f t="shared" si="156"/>
        <v>98</v>
      </c>
    </row>
    <row r="586" spans="1:22" s="343" customFormat="1" ht="80.25" customHeight="1" x14ac:dyDescent="0.3">
      <c r="A586" s="344" t="s">
        <v>10</v>
      </c>
      <c r="B586" s="345" t="s">
        <v>117</v>
      </c>
      <c r="C586" s="352" t="s">
        <v>64</v>
      </c>
      <c r="D586" s="346">
        <f t="shared" si="150"/>
        <v>14336</v>
      </c>
      <c r="E586" s="346"/>
      <c r="F586" s="346">
        <v>14336</v>
      </c>
      <c r="G586" s="346">
        <f t="shared" si="151"/>
        <v>14238</v>
      </c>
      <c r="H586" s="346"/>
      <c r="I586" s="346">
        <v>14238</v>
      </c>
      <c r="J586" s="346"/>
      <c r="K586" s="342"/>
      <c r="L586" s="342"/>
      <c r="M586" s="342"/>
      <c r="N586" s="342"/>
      <c r="O586" s="342"/>
      <c r="P586" s="342"/>
      <c r="Q586" s="342"/>
      <c r="R586" s="342"/>
      <c r="S586" s="340">
        <f t="shared" si="154"/>
        <v>0</v>
      </c>
      <c r="T586" s="346">
        <f t="shared" si="152"/>
        <v>14238</v>
      </c>
      <c r="U586" s="339">
        <f t="shared" si="155"/>
        <v>0</v>
      </c>
      <c r="V586" s="339">
        <f t="shared" si="156"/>
        <v>14238</v>
      </c>
    </row>
    <row r="587" spans="1:22" s="343" customFormat="1" ht="17.25" customHeight="1" x14ac:dyDescent="0.3">
      <c r="A587" s="336" t="s">
        <v>268</v>
      </c>
      <c r="B587" s="337" t="s">
        <v>117</v>
      </c>
      <c r="C587" s="353" t="s">
        <v>68</v>
      </c>
      <c r="D587" s="346">
        <f t="shared" si="150"/>
        <v>14226</v>
      </c>
      <c r="E587" s="338">
        <f>SUM(E588)</f>
        <v>0</v>
      </c>
      <c r="F587" s="338">
        <f>SUM(F588)</f>
        <v>14226</v>
      </c>
      <c r="G587" s="346">
        <f t="shared" si="151"/>
        <v>14226</v>
      </c>
      <c r="H587" s="338">
        <f>SUM(H588)</f>
        <v>0</v>
      </c>
      <c r="I587" s="338">
        <f>SUM(I588)</f>
        <v>14226</v>
      </c>
      <c r="J587" s="338"/>
      <c r="K587" s="338">
        <f t="shared" ref="K587:O587" si="157">SUM(K588)</f>
        <v>0</v>
      </c>
      <c r="L587" s="338">
        <f t="shared" si="157"/>
        <v>0</v>
      </c>
      <c r="M587" s="338"/>
      <c r="N587" s="338"/>
      <c r="O587" s="338">
        <f t="shared" si="157"/>
        <v>0</v>
      </c>
      <c r="P587" s="338"/>
      <c r="Q587" s="338"/>
      <c r="R587" s="338"/>
      <c r="S587" s="340">
        <f t="shared" si="154"/>
        <v>0</v>
      </c>
      <c r="T587" s="346">
        <f t="shared" si="152"/>
        <v>14226</v>
      </c>
      <c r="U587" s="339">
        <f t="shared" si="155"/>
        <v>0</v>
      </c>
      <c r="V587" s="339">
        <f t="shared" si="156"/>
        <v>14226</v>
      </c>
    </row>
    <row r="588" spans="1:22" s="343" customFormat="1" ht="40.5" customHeight="1" x14ac:dyDescent="0.3">
      <c r="A588" s="344" t="s">
        <v>324</v>
      </c>
      <c r="B588" s="345" t="s">
        <v>117</v>
      </c>
      <c r="C588" s="352" t="s">
        <v>68</v>
      </c>
      <c r="D588" s="346">
        <f t="shared" si="150"/>
        <v>14226</v>
      </c>
      <c r="E588" s="346"/>
      <c r="F588" s="346">
        <v>14226</v>
      </c>
      <c r="G588" s="346">
        <f t="shared" si="151"/>
        <v>14226</v>
      </c>
      <c r="H588" s="346"/>
      <c r="I588" s="346">
        <v>14226</v>
      </c>
      <c r="J588" s="346"/>
      <c r="K588" s="342"/>
      <c r="L588" s="342"/>
      <c r="M588" s="342"/>
      <c r="N588" s="342"/>
      <c r="O588" s="342"/>
      <c r="P588" s="342"/>
      <c r="Q588" s="342"/>
      <c r="R588" s="342"/>
      <c r="S588" s="340">
        <f t="shared" si="154"/>
        <v>0</v>
      </c>
      <c r="T588" s="346">
        <f t="shared" si="152"/>
        <v>14226</v>
      </c>
      <c r="U588" s="339">
        <f t="shared" si="155"/>
        <v>0</v>
      </c>
      <c r="V588" s="339">
        <f t="shared" si="156"/>
        <v>14226</v>
      </c>
    </row>
    <row r="589" spans="1:22" s="341" customFormat="1" ht="18.75" customHeight="1" x14ac:dyDescent="0.3">
      <c r="A589" s="336" t="s">
        <v>209</v>
      </c>
      <c r="B589" s="353" t="s">
        <v>74</v>
      </c>
      <c r="C589" s="337" t="s">
        <v>59</v>
      </c>
      <c r="D589" s="338">
        <f t="shared" si="150"/>
        <v>211404.6</v>
      </c>
      <c r="E589" s="338">
        <f>SUM(E590+E600+E604)</f>
        <v>62891.6</v>
      </c>
      <c r="F589" s="338">
        <f>SUM(F590+F600+F604)</f>
        <v>148513</v>
      </c>
      <c r="G589" s="338">
        <f t="shared" si="151"/>
        <v>230463.30000000002</v>
      </c>
      <c r="H589" s="338">
        <f t="shared" ref="H589:O589" si="158">SUM(H590+H600+H604)</f>
        <v>66770.5</v>
      </c>
      <c r="I589" s="338">
        <f t="shared" si="158"/>
        <v>163692.80000000002</v>
      </c>
      <c r="J589" s="338"/>
      <c r="K589" s="338">
        <f t="shared" si="158"/>
        <v>2705.2</v>
      </c>
      <c r="L589" s="338">
        <f t="shared" si="158"/>
        <v>0</v>
      </c>
      <c r="M589" s="338"/>
      <c r="N589" s="338"/>
      <c r="O589" s="338">
        <f t="shared" si="158"/>
        <v>0</v>
      </c>
      <c r="P589" s="338"/>
      <c r="Q589" s="338"/>
      <c r="R589" s="338"/>
      <c r="S589" s="340">
        <f t="shared" si="154"/>
        <v>2705.2</v>
      </c>
      <c r="T589" s="338">
        <f t="shared" si="152"/>
        <v>233168.5</v>
      </c>
      <c r="U589" s="339">
        <f t="shared" si="155"/>
        <v>69475.7</v>
      </c>
      <c r="V589" s="339">
        <f t="shared" si="156"/>
        <v>163692.80000000002</v>
      </c>
    </row>
    <row r="590" spans="1:22" s="343" customFormat="1" ht="19.5" customHeight="1" x14ac:dyDescent="0.3">
      <c r="A590" s="336" t="s">
        <v>210</v>
      </c>
      <c r="B590" s="353" t="s">
        <v>74</v>
      </c>
      <c r="C590" s="337" t="s">
        <v>58</v>
      </c>
      <c r="D590" s="346">
        <f t="shared" si="150"/>
        <v>36882.199999999997</v>
      </c>
      <c r="E590" s="338">
        <f>SUM(E591+E592+E599+E598+E595)</f>
        <v>36882.199999999997</v>
      </c>
      <c r="F590" s="338">
        <f>SUM(F591+F592+F599+F598+F595)</f>
        <v>0</v>
      </c>
      <c r="G590" s="346">
        <f t="shared" si="151"/>
        <v>41245.699999999997</v>
      </c>
      <c r="H590" s="338">
        <f t="shared" ref="H590:O590" si="159">SUM(H591+H592+H599+H598+H595)</f>
        <v>40351.5</v>
      </c>
      <c r="I590" s="338">
        <f t="shared" si="159"/>
        <v>894.2</v>
      </c>
      <c r="J590" s="338"/>
      <c r="K590" s="338">
        <f t="shared" si="159"/>
        <v>0</v>
      </c>
      <c r="L590" s="338">
        <f t="shared" si="159"/>
        <v>0</v>
      </c>
      <c r="M590" s="338"/>
      <c r="N590" s="338"/>
      <c r="O590" s="338">
        <f t="shared" si="159"/>
        <v>0</v>
      </c>
      <c r="P590" s="338"/>
      <c r="Q590" s="338"/>
      <c r="R590" s="338"/>
      <c r="S590" s="340">
        <f t="shared" si="154"/>
        <v>0</v>
      </c>
      <c r="T590" s="346">
        <f t="shared" si="152"/>
        <v>41245.699999999997</v>
      </c>
      <c r="U590" s="339">
        <f t="shared" si="155"/>
        <v>40351.5</v>
      </c>
      <c r="V590" s="339">
        <f t="shared" si="156"/>
        <v>894.2</v>
      </c>
    </row>
    <row r="591" spans="1:22" s="343" customFormat="1" ht="47.25" customHeight="1" x14ac:dyDescent="0.3">
      <c r="A591" s="344" t="s">
        <v>315</v>
      </c>
      <c r="B591" s="352" t="s">
        <v>74</v>
      </c>
      <c r="C591" s="345" t="s">
        <v>58</v>
      </c>
      <c r="D591" s="346">
        <f t="shared" si="150"/>
        <v>1875.4</v>
      </c>
      <c r="E591" s="346">
        <v>1875.4</v>
      </c>
      <c r="F591" s="346"/>
      <c r="G591" s="346">
        <f t="shared" si="151"/>
        <v>2375.4</v>
      </c>
      <c r="H591" s="346">
        <v>2375.4</v>
      </c>
      <c r="I591" s="346"/>
      <c r="J591" s="346"/>
      <c r="K591" s="342"/>
      <c r="L591" s="342"/>
      <c r="M591" s="342"/>
      <c r="N591" s="342"/>
      <c r="O591" s="342"/>
      <c r="P591" s="342"/>
      <c r="Q591" s="342"/>
      <c r="R591" s="342"/>
      <c r="S591" s="340">
        <f t="shared" si="154"/>
        <v>0</v>
      </c>
      <c r="T591" s="346">
        <f t="shared" si="152"/>
        <v>2375.4</v>
      </c>
      <c r="U591" s="339">
        <f t="shared" si="155"/>
        <v>2375.4</v>
      </c>
      <c r="V591" s="339">
        <f t="shared" si="156"/>
        <v>0</v>
      </c>
    </row>
    <row r="592" spans="1:22" s="343" customFormat="1" ht="45" customHeight="1" x14ac:dyDescent="0.3">
      <c r="A592" s="344" t="s">
        <v>907</v>
      </c>
      <c r="B592" s="352" t="s">
        <v>74</v>
      </c>
      <c r="C592" s="345" t="s">
        <v>58</v>
      </c>
      <c r="D592" s="346">
        <f t="shared" si="150"/>
        <v>34106.799999999996</v>
      </c>
      <c r="E592" s="346">
        <f>SUM(E593+E594)</f>
        <v>34106.799999999996</v>
      </c>
      <c r="F592" s="346">
        <f>SUM(F593+F594)</f>
        <v>0</v>
      </c>
      <c r="G592" s="346">
        <f t="shared" si="151"/>
        <v>36942.1</v>
      </c>
      <c r="H592" s="346">
        <f>SUM(H593+H594)</f>
        <v>36942.1</v>
      </c>
      <c r="I592" s="346">
        <f>SUM(I593+I594)</f>
        <v>0</v>
      </c>
      <c r="J592" s="346"/>
      <c r="K592" s="346">
        <f t="shared" ref="K592:L592" si="160">SUM(K593+K594)</f>
        <v>0</v>
      </c>
      <c r="L592" s="346">
        <f t="shared" si="160"/>
        <v>0</v>
      </c>
      <c r="M592" s="346"/>
      <c r="N592" s="346"/>
      <c r="O592" s="342"/>
      <c r="P592" s="342"/>
      <c r="Q592" s="342"/>
      <c r="R592" s="342"/>
      <c r="S592" s="340">
        <f t="shared" si="154"/>
        <v>0</v>
      </c>
      <c r="T592" s="346">
        <f t="shared" si="152"/>
        <v>36942.1</v>
      </c>
      <c r="U592" s="339">
        <f t="shared" si="155"/>
        <v>36942.1</v>
      </c>
      <c r="V592" s="339">
        <f t="shared" si="156"/>
        <v>0</v>
      </c>
    </row>
    <row r="593" spans="1:22" s="343" customFormat="1" ht="15.75" customHeight="1" x14ac:dyDescent="0.3">
      <c r="A593" s="344" t="s">
        <v>181</v>
      </c>
      <c r="B593" s="352" t="s">
        <v>74</v>
      </c>
      <c r="C593" s="345" t="s">
        <v>58</v>
      </c>
      <c r="D593" s="346">
        <f t="shared" si="150"/>
        <v>26248.1</v>
      </c>
      <c r="E593" s="346">
        <v>26248.1</v>
      </c>
      <c r="F593" s="346"/>
      <c r="G593" s="346">
        <f t="shared" si="151"/>
        <v>28592.6</v>
      </c>
      <c r="H593" s="346">
        <v>28592.6</v>
      </c>
      <c r="I593" s="346"/>
      <c r="J593" s="346"/>
      <c r="K593" s="342"/>
      <c r="L593" s="342"/>
      <c r="M593" s="342"/>
      <c r="N593" s="342"/>
      <c r="O593" s="342"/>
      <c r="P593" s="342"/>
      <c r="Q593" s="342"/>
      <c r="R593" s="342"/>
      <c r="S593" s="340">
        <f t="shared" si="154"/>
        <v>0</v>
      </c>
      <c r="T593" s="346">
        <f t="shared" si="152"/>
        <v>28592.6</v>
      </c>
      <c r="U593" s="339">
        <f t="shared" si="155"/>
        <v>28592.6</v>
      </c>
      <c r="V593" s="339">
        <f t="shared" si="156"/>
        <v>0</v>
      </c>
    </row>
    <row r="594" spans="1:22" s="343" customFormat="1" ht="15.75" customHeight="1" x14ac:dyDescent="0.3">
      <c r="A594" s="344" t="s">
        <v>316</v>
      </c>
      <c r="B594" s="352" t="s">
        <v>74</v>
      </c>
      <c r="C594" s="345" t="s">
        <v>58</v>
      </c>
      <c r="D594" s="346">
        <f t="shared" si="150"/>
        <v>7858.7</v>
      </c>
      <c r="E594" s="346">
        <v>7858.7</v>
      </c>
      <c r="F594" s="346"/>
      <c r="G594" s="346">
        <f t="shared" si="151"/>
        <v>8349.5</v>
      </c>
      <c r="H594" s="346">
        <v>8349.5</v>
      </c>
      <c r="I594" s="346"/>
      <c r="J594" s="346"/>
      <c r="K594" s="342"/>
      <c r="L594" s="342"/>
      <c r="M594" s="342"/>
      <c r="N594" s="342"/>
      <c r="O594" s="342"/>
      <c r="P594" s="342"/>
      <c r="Q594" s="342"/>
      <c r="R594" s="342"/>
      <c r="S594" s="340">
        <f t="shared" si="154"/>
        <v>0</v>
      </c>
      <c r="T594" s="346">
        <f t="shared" si="152"/>
        <v>8349.5</v>
      </c>
      <c r="U594" s="339">
        <f t="shared" si="155"/>
        <v>8349.5</v>
      </c>
      <c r="V594" s="339">
        <f t="shared" si="156"/>
        <v>0</v>
      </c>
    </row>
    <row r="595" spans="1:22" s="343" customFormat="1" ht="31.5" customHeight="1" x14ac:dyDescent="0.3">
      <c r="A595" s="344" t="s">
        <v>908</v>
      </c>
      <c r="B595" s="352"/>
      <c r="C595" s="345"/>
      <c r="D595" s="346">
        <f t="shared" si="150"/>
        <v>900</v>
      </c>
      <c r="E595" s="350">
        <f>E596+E597</f>
        <v>900</v>
      </c>
      <c r="F595" s="350">
        <f>F596+F597</f>
        <v>0</v>
      </c>
      <c r="G595" s="346">
        <f t="shared" si="151"/>
        <v>1928.2</v>
      </c>
      <c r="H595" s="350">
        <f>H596+H597</f>
        <v>1034</v>
      </c>
      <c r="I595" s="350">
        <f>I596+I597</f>
        <v>894.2</v>
      </c>
      <c r="J595" s="350"/>
      <c r="K595" s="350">
        <f>K596+K597</f>
        <v>0</v>
      </c>
      <c r="L595" s="350">
        <f>L596+L597</f>
        <v>0</v>
      </c>
      <c r="M595" s="350"/>
      <c r="N595" s="350"/>
      <c r="O595" s="342"/>
      <c r="P595" s="342"/>
      <c r="Q595" s="342"/>
      <c r="R595" s="342"/>
      <c r="S595" s="340">
        <f t="shared" si="154"/>
        <v>0</v>
      </c>
      <c r="T595" s="346">
        <f t="shared" si="152"/>
        <v>1928.2</v>
      </c>
      <c r="U595" s="339">
        <f t="shared" si="155"/>
        <v>1034</v>
      </c>
      <c r="V595" s="339">
        <f t="shared" si="156"/>
        <v>894.2</v>
      </c>
    </row>
    <row r="596" spans="1:22" s="343" customFormat="1" ht="18.75" x14ac:dyDescent="0.3">
      <c r="A596" s="344" t="s">
        <v>181</v>
      </c>
      <c r="B596" s="352" t="s">
        <v>74</v>
      </c>
      <c r="C596" s="345" t="s">
        <v>58</v>
      </c>
      <c r="D596" s="346">
        <f t="shared" si="150"/>
        <v>700</v>
      </c>
      <c r="E596" s="346">
        <v>700</v>
      </c>
      <c r="F596" s="346"/>
      <c r="G596" s="346">
        <f t="shared" si="151"/>
        <v>1728.2</v>
      </c>
      <c r="H596" s="346">
        <v>834</v>
      </c>
      <c r="I596" s="346">
        <v>894.2</v>
      </c>
      <c r="J596" s="346"/>
      <c r="K596" s="342"/>
      <c r="L596" s="342"/>
      <c r="M596" s="342"/>
      <c r="N596" s="342"/>
      <c r="O596" s="342"/>
      <c r="P596" s="342"/>
      <c r="Q596" s="342"/>
      <c r="R596" s="342"/>
      <c r="S596" s="340">
        <f t="shared" si="154"/>
        <v>0</v>
      </c>
      <c r="T596" s="346">
        <f t="shared" si="152"/>
        <v>1728.2</v>
      </c>
      <c r="U596" s="339">
        <f t="shared" si="155"/>
        <v>834</v>
      </c>
      <c r="V596" s="339">
        <f t="shared" si="156"/>
        <v>894.2</v>
      </c>
    </row>
    <row r="597" spans="1:22" s="343" customFormat="1" ht="22.5" customHeight="1" x14ac:dyDescent="0.3">
      <c r="A597" s="344" t="s">
        <v>316</v>
      </c>
      <c r="B597" s="352" t="s">
        <v>74</v>
      </c>
      <c r="C597" s="345" t="s">
        <v>58</v>
      </c>
      <c r="D597" s="346">
        <f t="shared" si="150"/>
        <v>200</v>
      </c>
      <c r="E597" s="346">
        <v>200</v>
      </c>
      <c r="F597" s="346"/>
      <c r="G597" s="346">
        <f t="shared" si="151"/>
        <v>200</v>
      </c>
      <c r="H597" s="346">
        <v>200</v>
      </c>
      <c r="I597" s="346"/>
      <c r="J597" s="346"/>
      <c r="K597" s="342"/>
      <c r="L597" s="342"/>
      <c r="M597" s="342"/>
      <c r="N597" s="342"/>
      <c r="O597" s="342"/>
      <c r="P597" s="342"/>
      <c r="Q597" s="342"/>
      <c r="R597" s="342"/>
      <c r="S597" s="340">
        <f t="shared" si="154"/>
        <v>0</v>
      </c>
      <c r="T597" s="346">
        <f t="shared" si="152"/>
        <v>200</v>
      </c>
      <c r="U597" s="339">
        <f t="shared" si="155"/>
        <v>200</v>
      </c>
      <c r="V597" s="339">
        <f t="shared" si="156"/>
        <v>0</v>
      </c>
    </row>
    <row r="598" spans="1:22" s="343" customFormat="1" ht="24.75" hidden="1" customHeight="1" x14ac:dyDescent="0.3">
      <c r="A598" s="344" t="s">
        <v>24</v>
      </c>
      <c r="B598" s="352" t="s">
        <v>74</v>
      </c>
      <c r="C598" s="345" t="s">
        <v>58</v>
      </c>
      <c r="D598" s="346">
        <f t="shared" si="150"/>
        <v>0</v>
      </c>
      <c r="E598" s="346"/>
      <c r="F598" s="346"/>
      <c r="G598" s="346">
        <f t="shared" si="151"/>
        <v>0</v>
      </c>
      <c r="H598" s="346"/>
      <c r="I598" s="346"/>
      <c r="J598" s="346"/>
      <c r="K598" s="342"/>
      <c r="L598" s="342"/>
      <c r="M598" s="342"/>
      <c r="N598" s="342"/>
      <c r="O598" s="342"/>
      <c r="P598" s="342"/>
      <c r="Q598" s="342"/>
      <c r="R598" s="342"/>
      <c r="S598" s="340">
        <f t="shared" si="154"/>
        <v>0</v>
      </c>
      <c r="T598" s="346">
        <f t="shared" si="152"/>
        <v>0</v>
      </c>
      <c r="U598" s="339">
        <f t="shared" si="155"/>
        <v>0</v>
      </c>
      <c r="V598" s="339">
        <f t="shared" si="156"/>
        <v>0</v>
      </c>
    </row>
    <row r="599" spans="1:22" s="343" customFormat="1" ht="0.75" hidden="1" customHeight="1" x14ac:dyDescent="0.3">
      <c r="A599" s="344" t="s">
        <v>25</v>
      </c>
      <c r="B599" s="352" t="s">
        <v>74</v>
      </c>
      <c r="C599" s="345" t="s">
        <v>58</v>
      </c>
      <c r="D599" s="346">
        <f t="shared" si="150"/>
        <v>0</v>
      </c>
      <c r="E599" s="346"/>
      <c r="F599" s="346"/>
      <c r="G599" s="346">
        <f t="shared" si="151"/>
        <v>0</v>
      </c>
      <c r="H599" s="346"/>
      <c r="I599" s="346"/>
      <c r="J599" s="346"/>
      <c r="K599" s="342"/>
      <c r="L599" s="342"/>
      <c r="M599" s="342"/>
      <c r="N599" s="342"/>
      <c r="O599" s="342"/>
      <c r="P599" s="342"/>
      <c r="Q599" s="342"/>
      <c r="R599" s="342"/>
      <c r="S599" s="340">
        <f t="shared" si="154"/>
        <v>0</v>
      </c>
      <c r="T599" s="346">
        <f t="shared" si="152"/>
        <v>0</v>
      </c>
      <c r="U599" s="339">
        <f t="shared" si="155"/>
        <v>0</v>
      </c>
      <c r="V599" s="339">
        <f t="shared" si="156"/>
        <v>0</v>
      </c>
    </row>
    <row r="600" spans="1:22" s="343" customFormat="1" ht="15.75" customHeight="1" x14ac:dyDescent="0.3">
      <c r="A600" s="336" t="s">
        <v>211</v>
      </c>
      <c r="B600" s="353" t="s">
        <v>74</v>
      </c>
      <c r="C600" s="337" t="s">
        <v>60</v>
      </c>
      <c r="D600" s="346">
        <f t="shared" si="150"/>
        <v>158329.4</v>
      </c>
      <c r="E600" s="338">
        <f>SUM(E602+E601+E603)</f>
        <v>9816.4</v>
      </c>
      <c r="F600" s="338">
        <f>SUM(F602+F601)</f>
        <v>148513</v>
      </c>
      <c r="G600" s="346">
        <f t="shared" si="151"/>
        <v>173098.6</v>
      </c>
      <c r="H600" s="338">
        <f>SUM(H602+H601+H603)</f>
        <v>10300</v>
      </c>
      <c r="I600" s="338">
        <f>SUM(I602+I601)</f>
        <v>162798.6</v>
      </c>
      <c r="J600" s="338"/>
      <c r="K600" s="338">
        <f>SUM(K602+K601)</f>
        <v>2705.2</v>
      </c>
      <c r="L600" s="338">
        <f>SUM(L602+L601)</f>
        <v>0</v>
      </c>
      <c r="M600" s="338"/>
      <c r="N600" s="338"/>
      <c r="O600" s="338">
        <f>SUM(O602+O601)</f>
        <v>0</v>
      </c>
      <c r="P600" s="338"/>
      <c r="Q600" s="338"/>
      <c r="R600" s="338"/>
      <c r="S600" s="340">
        <f t="shared" si="154"/>
        <v>2705.2</v>
      </c>
      <c r="T600" s="338">
        <f t="shared" si="152"/>
        <v>175803.80000000002</v>
      </c>
      <c r="U600" s="339">
        <f t="shared" si="155"/>
        <v>13005.2</v>
      </c>
      <c r="V600" s="339">
        <f t="shared" si="156"/>
        <v>162798.6</v>
      </c>
    </row>
    <row r="601" spans="1:22" s="343" customFormat="1" ht="80.25" customHeight="1" x14ac:dyDescent="0.3">
      <c r="A601" s="344" t="s">
        <v>703</v>
      </c>
      <c r="B601" s="352" t="s">
        <v>74</v>
      </c>
      <c r="C601" s="345" t="s">
        <v>60</v>
      </c>
      <c r="D601" s="346">
        <f t="shared" si="150"/>
        <v>0</v>
      </c>
      <c r="E601" s="346"/>
      <c r="F601" s="346"/>
      <c r="G601" s="346">
        <f t="shared" si="151"/>
        <v>5030</v>
      </c>
      <c r="H601" s="346">
        <v>2030</v>
      </c>
      <c r="I601" s="346">
        <v>3000</v>
      </c>
      <c r="J601" s="346"/>
      <c r="K601" s="342">
        <v>-1565.2</v>
      </c>
      <c r="L601" s="342"/>
      <c r="M601" s="342"/>
      <c r="N601" s="342"/>
      <c r="O601" s="342"/>
      <c r="P601" s="342"/>
      <c r="Q601" s="342"/>
      <c r="R601" s="342"/>
      <c r="S601" s="340">
        <f t="shared" si="154"/>
        <v>-1565.2</v>
      </c>
      <c r="T601" s="346">
        <f t="shared" si="152"/>
        <v>3464.8</v>
      </c>
      <c r="U601" s="339">
        <f t="shared" si="155"/>
        <v>464.79999999999995</v>
      </c>
      <c r="V601" s="339">
        <f t="shared" si="156"/>
        <v>3000</v>
      </c>
    </row>
    <row r="602" spans="1:22" s="343" customFormat="1" ht="69.75" customHeight="1" x14ac:dyDescent="0.3">
      <c r="A602" s="344" t="s">
        <v>704</v>
      </c>
      <c r="B602" s="352" t="s">
        <v>74</v>
      </c>
      <c r="C602" s="345" t="s">
        <v>60</v>
      </c>
      <c r="D602" s="346">
        <v>158329.4</v>
      </c>
      <c r="E602" s="346">
        <v>7816.4</v>
      </c>
      <c r="F602" s="346">
        <v>148513</v>
      </c>
      <c r="G602" s="346">
        <f t="shared" si="151"/>
        <v>168068.6</v>
      </c>
      <c r="H602" s="346">
        <v>8270</v>
      </c>
      <c r="I602" s="346">
        <v>159798.6</v>
      </c>
      <c r="J602" s="346"/>
      <c r="K602" s="342">
        <v>4270.3999999999996</v>
      </c>
      <c r="L602" s="342"/>
      <c r="M602" s="342"/>
      <c r="N602" s="342"/>
      <c r="O602" s="342"/>
      <c r="P602" s="342"/>
      <c r="Q602" s="342"/>
      <c r="R602" s="342"/>
      <c r="S602" s="340">
        <f t="shared" si="154"/>
        <v>4270.3999999999996</v>
      </c>
      <c r="T602" s="346">
        <f t="shared" si="152"/>
        <v>172339</v>
      </c>
      <c r="U602" s="339">
        <f t="shared" si="155"/>
        <v>12540.4</v>
      </c>
      <c r="V602" s="339">
        <f t="shared" si="156"/>
        <v>159798.6</v>
      </c>
    </row>
    <row r="603" spans="1:22" s="343" customFormat="1" ht="33.75" hidden="1" customHeight="1" x14ac:dyDescent="0.3">
      <c r="A603" s="344" t="s">
        <v>334</v>
      </c>
      <c r="B603" s="352" t="s">
        <v>74</v>
      </c>
      <c r="C603" s="345" t="s">
        <v>60</v>
      </c>
      <c r="D603" s="346"/>
      <c r="E603" s="346">
        <v>2000</v>
      </c>
      <c r="F603" s="346"/>
      <c r="G603" s="346">
        <f t="shared" si="151"/>
        <v>0</v>
      </c>
      <c r="H603" s="346"/>
      <c r="I603" s="346"/>
      <c r="J603" s="346"/>
      <c r="K603" s="342"/>
      <c r="L603" s="342"/>
      <c r="M603" s="342"/>
      <c r="N603" s="342"/>
      <c r="O603" s="342"/>
      <c r="P603" s="342"/>
      <c r="Q603" s="342"/>
      <c r="R603" s="342"/>
      <c r="S603" s="340">
        <f t="shared" si="154"/>
        <v>0</v>
      </c>
      <c r="T603" s="346">
        <f t="shared" si="152"/>
        <v>0</v>
      </c>
      <c r="U603" s="339">
        <f t="shared" si="155"/>
        <v>0</v>
      </c>
      <c r="V603" s="339">
        <f t="shared" si="156"/>
        <v>0</v>
      </c>
    </row>
    <row r="604" spans="1:22" s="343" customFormat="1" ht="15.75" customHeight="1" x14ac:dyDescent="0.3">
      <c r="A604" s="336" t="s">
        <v>212</v>
      </c>
      <c r="B604" s="353" t="s">
        <v>74</v>
      </c>
      <c r="C604" s="337" t="s">
        <v>66</v>
      </c>
      <c r="D604" s="338">
        <f t="shared" si="150"/>
        <v>16193</v>
      </c>
      <c r="E604" s="338">
        <f>SUM(E605:E606)</f>
        <v>16193</v>
      </c>
      <c r="F604" s="338">
        <f>SUM(F605:F606)</f>
        <v>0</v>
      </c>
      <c r="G604" s="338">
        <f t="shared" si="151"/>
        <v>16119</v>
      </c>
      <c r="H604" s="338">
        <f>SUM(H605:H606)</f>
        <v>16119</v>
      </c>
      <c r="I604" s="338">
        <f>SUM(I605:I606)</f>
        <v>0</v>
      </c>
      <c r="J604" s="338"/>
      <c r="K604" s="338">
        <f>SUM(K605:K606)</f>
        <v>0</v>
      </c>
      <c r="L604" s="338">
        <f>SUM(L605:L606)</f>
        <v>0</v>
      </c>
      <c r="M604" s="338"/>
      <c r="N604" s="338"/>
      <c r="O604" s="342"/>
      <c r="P604" s="342"/>
      <c r="Q604" s="342"/>
      <c r="R604" s="342"/>
      <c r="S604" s="340">
        <f t="shared" si="154"/>
        <v>0</v>
      </c>
      <c r="T604" s="338">
        <f t="shared" si="152"/>
        <v>16119</v>
      </c>
      <c r="U604" s="339">
        <f t="shared" si="155"/>
        <v>16119</v>
      </c>
      <c r="V604" s="339">
        <f t="shared" si="156"/>
        <v>0</v>
      </c>
    </row>
    <row r="605" spans="1:22" s="343" customFormat="1" ht="19.5" customHeight="1" x14ac:dyDescent="0.3">
      <c r="A605" s="344" t="s">
        <v>317</v>
      </c>
      <c r="B605" s="352" t="s">
        <v>74</v>
      </c>
      <c r="C605" s="345" t="s">
        <v>66</v>
      </c>
      <c r="D605" s="346">
        <f t="shared" si="150"/>
        <v>5305.7</v>
      </c>
      <c r="E605" s="346">
        <v>5305.7</v>
      </c>
      <c r="F605" s="346"/>
      <c r="G605" s="346">
        <f t="shared" si="151"/>
        <v>5231.7</v>
      </c>
      <c r="H605" s="346">
        <v>5231.7</v>
      </c>
      <c r="I605" s="346"/>
      <c r="J605" s="346"/>
      <c r="K605" s="342"/>
      <c r="L605" s="342"/>
      <c r="M605" s="342"/>
      <c r="N605" s="342"/>
      <c r="O605" s="342"/>
      <c r="P605" s="342"/>
      <c r="Q605" s="342"/>
      <c r="R605" s="342"/>
      <c r="S605" s="340">
        <f t="shared" si="154"/>
        <v>0</v>
      </c>
      <c r="T605" s="346">
        <f t="shared" si="152"/>
        <v>5231.7</v>
      </c>
      <c r="U605" s="339">
        <f t="shared" si="155"/>
        <v>5231.7</v>
      </c>
      <c r="V605" s="339">
        <f t="shared" si="156"/>
        <v>0</v>
      </c>
    </row>
    <row r="606" spans="1:22" s="343" customFormat="1" ht="18" customHeight="1" x14ac:dyDescent="0.3">
      <c r="A606" s="344" t="s">
        <v>318</v>
      </c>
      <c r="B606" s="352" t="s">
        <v>74</v>
      </c>
      <c r="C606" s="345" t="s">
        <v>66</v>
      </c>
      <c r="D606" s="346">
        <f t="shared" si="150"/>
        <v>10887.3</v>
      </c>
      <c r="E606" s="346">
        <v>10887.3</v>
      </c>
      <c r="F606" s="346"/>
      <c r="G606" s="346">
        <f t="shared" si="151"/>
        <v>10887.3</v>
      </c>
      <c r="H606" s="346">
        <v>10887.3</v>
      </c>
      <c r="I606" s="346"/>
      <c r="J606" s="346"/>
      <c r="K606" s="342"/>
      <c r="L606" s="342"/>
      <c r="M606" s="342"/>
      <c r="N606" s="342"/>
      <c r="O606" s="342"/>
      <c r="P606" s="342"/>
      <c r="Q606" s="342"/>
      <c r="R606" s="342"/>
      <c r="S606" s="340">
        <f t="shared" si="154"/>
        <v>0</v>
      </c>
      <c r="T606" s="346">
        <f t="shared" si="152"/>
        <v>10887.3</v>
      </c>
      <c r="U606" s="339">
        <f t="shared" si="155"/>
        <v>10887.3</v>
      </c>
      <c r="V606" s="339">
        <f t="shared" si="156"/>
        <v>0</v>
      </c>
    </row>
    <row r="607" spans="1:22" s="341" customFormat="1" ht="18" customHeight="1" x14ac:dyDescent="0.3">
      <c r="A607" s="336" t="s">
        <v>213</v>
      </c>
      <c r="B607" s="353" t="s">
        <v>122</v>
      </c>
      <c r="C607" s="337" t="s">
        <v>59</v>
      </c>
      <c r="D607" s="338">
        <f t="shared" si="150"/>
        <v>7942.5</v>
      </c>
      <c r="E607" s="339">
        <f>SUM(E608+E611)</f>
        <v>7942.5</v>
      </c>
      <c r="F607" s="339">
        <f>SUM(F608)</f>
        <v>0</v>
      </c>
      <c r="G607" s="338">
        <f t="shared" si="151"/>
        <v>9867.1</v>
      </c>
      <c r="H607" s="339">
        <f>SUM(H608+H611)</f>
        <v>9867.1</v>
      </c>
      <c r="I607" s="339">
        <f t="shared" ref="I607:O607" si="161">SUM(I608)</f>
        <v>0</v>
      </c>
      <c r="J607" s="339"/>
      <c r="K607" s="339">
        <f>SUM(K608+K611)</f>
        <v>0</v>
      </c>
      <c r="L607" s="339"/>
      <c r="M607" s="339"/>
      <c r="N607" s="339"/>
      <c r="O607" s="339">
        <f t="shared" si="161"/>
        <v>0</v>
      </c>
      <c r="P607" s="339"/>
      <c r="Q607" s="339"/>
      <c r="R607" s="339"/>
      <c r="S607" s="340">
        <f t="shared" si="154"/>
        <v>0</v>
      </c>
      <c r="T607" s="338">
        <f t="shared" si="152"/>
        <v>9867.1</v>
      </c>
      <c r="U607" s="339">
        <f t="shared" si="155"/>
        <v>9867.1</v>
      </c>
      <c r="V607" s="339">
        <f t="shared" si="156"/>
        <v>0</v>
      </c>
    </row>
    <row r="608" spans="1:22" s="343" customFormat="1" ht="18" customHeight="1" x14ac:dyDescent="0.3">
      <c r="A608" s="336" t="s">
        <v>214</v>
      </c>
      <c r="B608" s="353" t="s">
        <v>122</v>
      </c>
      <c r="C608" s="337" t="s">
        <v>60</v>
      </c>
      <c r="D608" s="346">
        <f t="shared" si="150"/>
        <v>5942.5</v>
      </c>
      <c r="E608" s="338">
        <f>SUM(E609+E610)</f>
        <v>5942.5</v>
      </c>
      <c r="F608" s="338">
        <f>SUM(F609)</f>
        <v>0</v>
      </c>
      <c r="G608" s="346">
        <f t="shared" si="151"/>
        <v>6367.1</v>
      </c>
      <c r="H608" s="338">
        <f>SUM(H609+H610)</f>
        <v>6367.1</v>
      </c>
      <c r="I608" s="338">
        <f>SUM(I609+I610)</f>
        <v>0</v>
      </c>
      <c r="J608" s="338"/>
      <c r="K608" s="338">
        <f>SUM(K609+K610)</f>
        <v>0</v>
      </c>
      <c r="L608" s="338"/>
      <c r="M608" s="338"/>
      <c r="N608" s="338"/>
      <c r="O608" s="338">
        <f>SUM(O609)</f>
        <v>0</v>
      </c>
      <c r="P608" s="338"/>
      <c r="Q608" s="338"/>
      <c r="R608" s="338"/>
      <c r="S608" s="340">
        <f t="shared" si="154"/>
        <v>0</v>
      </c>
      <c r="T608" s="346">
        <f t="shared" si="152"/>
        <v>6367.1</v>
      </c>
      <c r="U608" s="339">
        <f t="shared" si="155"/>
        <v>6367.1</v>
      </c>
      <c r="V608" s="339">
        <f t="shared" si="156"/>
        <v>0</v>
      </c>
    </row>
    <row r="609" spans="1:22" s="343" customFormat="1" ht="37.5" customHeight="1" x14ac:dyDescent="0.3">
      <c r="A609" s="344" t="s">
        <v>790</v>
      </c>
      <c r="B609" s="352" t="s">
        <v>122</v>
      </c>
      <c r="C609" s="345" t="s">
        <v>60</v>
      </c>
      <c r="D609" s="346">
        <f t="shared" si="150"/>
        <v>5742.5</v>
      </c>
      <c r="E609" s="346">
        <v>5742.5</v>
      </c>
      <c r="F609" s="346"/>
      <c r="G609" s="346">
        <f t="shared" si="151"/>
        <v>6003.1</v>
      </c>
      <c r="H609" s="346">
        <v>6003.1</v>
      </c>
      <c r="I609" s="346"/>
      <c r="J609" s="346"/>
      <c r="K609" s="342"/>
      <c r="L609" s="342"/>
      <c r="M609" s="342"/>
      <c r="N609" s="342"/>
      <c r="O609" s="342"/>
      <c r="P609" s="342"/>
      <c r="Q609" s="342"/>
      <c r="R609" s="342"/>
      <c r="S609" s="340">
        <f t="shared" si="154"/>
        <v>0</v>
      </c>
      <c r="T609" s="346">
        <f t="shared" si="152"/>
        <v>6003.1</v>
      </c>
      <c r="U609" s="339">
        <f t="shared" si="155"/>
        <v>6003.1</v>
      </c>
      <c r="V609" s="339">
        <f t="shared" si="156"/>
        <v>0</v>
      </c>
    </row>
    <row r="610" spans="1:22" s="343" customFormat="1" ht="17.25" customHeight="1" x14ac:dyDescent="0.3">
      <c r="A610" s="344" t="s">
        <v>909</v>
      </c>
      <c r="B610" s="352" t="s">
        <v>122</v>
      </c>
      <c r="C610" s="345" t="s">
        <v>60</v>
      </c>
      <c r="D610" s="346">
        <f t="shared" si="150"/>
        <v>200</v>
      </c>
      <c r="E610" s="346">
        <v>200</v>
      </c>
      <c r="F610" s="346"/>
      <c r="G610" s="346">
        <f t="shared" si="151"/>
        <v>364</v>
      </c>
      <c r="H610" s="346">
        <v>364</v>
      </c>
      <c r="I610" s="346"/>
      <c r="J610" s="346"/>
      <c r="K610" s="342"/>
      <c r="L610" s="342"/>
      <c r="M610" s="342"/>
      <c r="N610" s="342"/>
      <c r="O610" s="342"/>
      <c r="P610" s="342"/>
      <c r="Q610" s="342"/>
      <c r="R610" s="342"/>
      <c r="S610" s="340">
        <f t="shared" si="154"/>
        <v>0</v>
      </c>
      <c r="T610" s="346">
        <f t="shared" si="152"/>
        <v>364</v>
      </c>
      <c r="U610" s="339">
        <f t="shared" si="155"/>
        <v>364</v>
      </c>
      <c r="V610" s="339">
        <f t="shared" si="156"/>
        <v>0</v>
      </c>
    </row>
    <row r="611" spans="1:22" s="348" customFormat="1" ht="17.25" customHeight="1" x14ac:dyDescent="0.3">
      <c r="A611" s="336" t="s">
        <v>21</v>
      </c>
      <c r="B611" s="353" t="s">
        <v>122</v>
      </c>
      <c r="C611" s="337" t="s">
        <v>64</v>
      </c>
      <c r="D611" s="339">
        <f t="shared" ref="D611:H611" si="162">SUM(D612)</f>
        <v>2000</v>
      </c>
      <c r="E611" s="339">
        <f t="shared" si="162"/>
        <v>2000</v>
      </c>
      <c r="F611" s="339">
        <f t="shared" si="162"/>
        <v>0</v>
      </c>
      <c r="G611" s="339">
        <f t="shared" si="162"/>
        <v>3500</v>
      </c>
      <c r="H611" s="339">
        <f t="shared" si="162"/>
        <v>3500</v>
      </c>
      <c r="I611" s="339">
        <f>SUM(I612)</f>
        <v>0</v>
      </c>
      <c r="J611" s="339"/>
      <c r="K611" s="339">
        <f t="shared" ref="K611:L611" si="163">SUM(K612)</f>
        <v>0</v>
      </c>
      <c r="L611" s="339">
        <f t="shared" si="163"/>
        <v>0</v>
      </c>
      <c r="M611" s="339"/>
      <c r="N611" s="339"/>
      <c r="O611" s="347"/>
      <c r="P611" s="347"/>
      <c r="Q611" s="347"/>
      <c r="R611" s="347"/>
      <c r="S611" s="340">
        <f t="shared" si="154"/>
        <v>0</v>
      </c>
      <c r="T611" s="339">
        <f>SUM(T612)</f>
        <v>3500</v>
      </c>
      <c r="U611" s="339">
        <f t="shared" si="155"/>
        <v>3500</v>
      </c>
      <c r="V611" s="339">
        <f t="shared" si="156"/>
        <v>0</v>
      </c>
    </row>
    <row r="612" spans="1:22" s="343" customFormat="1" ht="38.25" customHeight="1" x14ac:dyDescent="0.3">
      <c r="A612" s="344" t="s">
        <v>322</v>
      </c>
      <c r="B612" s="352" t="s">
        <v>122</v>
      </c>
      <c r="C612" s="345" t="s">
        <v>64</v>
      </c>
      <c r="D612" s="346">
        <f>SUM(E612)</f>
        <v>2000</v>
      </c>
      <c r="E612" s="346">
        <v>2000</v>
      </c>
      <c r="F612" s="346"/>
      <c r="G612" s="346">
        <f>SUM(H612)</f>
        <v>3500</v>
      </c>
      <c r="H612" s="346">
        <v>3500</v>
      </c>
      <c r="I612" s="346"/>
      <c r="J612" s="346"/>
      <c r="K612" s="342"/>
      <c r="L612" s="342"/>
      <c r="M612" s="342"/>
      <c r="N612" s="342"/>
      <c r="O612" s="342"/>
      <c r="P612" s="342"/>
      <c r="Q612" s="342"/>
      <c r="R612" s="342"/>
      <c r="S612" s="340">
        <f t="shared" si="154"/>
        <v>0</v>
      </c>
      <c r="T612" s="346">
        <f>SUM(U612)</f>
        <v>3500</v>
      </c>
      <c r="U612" s="339">
        <f t="shared" si="155"/>
        <v>3500</v>
      </c>
      <c r="V612" s="339">
        <f t="shared" si="156"/>
        <v>0</v>
      </c>
    </row>
    <row r="613" spans="1:22" s="341" customFormat="1" ht="22.5" customHeight="1" x14ac:dyDescent="0.3">
      <c r="A613" s="336" t="s">
        <v>215</v>
      </c>
      <c r="B613" s="337" t="s">
        <v>78</v>
      </c>
      <c r="C613" s="337" t="s">
        <v>59</v>
      </c>
      <c r="D613" s="338">
        <f>SUM(E613:F613)</f>
        <v>3741.6</v>
      </c>
      <c r="E613" s="339">
        <f>SUM(E614)</f>
        <v>3741.6</v>
      </c>
      <c r="F613" s="339">
        <f>SUM(F614)</f>
        <v>0</v>
      </c>
      <c r="G613" s="338">
        <f t="shared" si="151"/>
        <v>3741.6</v>
      </c>
      <c r="H613" s="339">
        <f>SUM(H614)</f>
        <v>3741.6</v>
      </c>
      <c r="I613" s="339">
        <f>SUM(I614)</f>
        <v>0</v>
      </c>
      <c r="J613" s="339"/>
      <c r="K613" s="339">
        <f t="shared" ref="K613:O613" si="164">SUM(K614)</f>
        <v>0</v>
      </c>
      <c r="L613" s="339">
        <f t="shared" si="164"/>
        <v>0</v>
      </c>
      <c r="M613" s="339"/>
      <c r="N613" s="339"/>
      <c r="O613" s="339">
        <f t="shared" si="164"/>
        <v>0</v>
      </c>
      <c r="P613" s="339"/>
      <c r="Q613" s="339"/>
      <c r="R613" s="339"/>
      <c r="S613" s="340">
        <f t="shared" si="154"/>
        <v>0</v>
      </c>
      <c r="T613" s="338">
        <f>SUM(U613:V613)</f>
        <v>3741.6</v>
      </c>
      <c r="U613" s="339">
        <f t="shared" si="155"/>
        <v>3741.6</v>
      </c>
      <c r="V613" s="339">
        <f t="shared" si="156"/>
        <v>0</v>
      </c>
    </row>
    <row r="614" spans="1:22" s="343" customFormat="1" ht="21.75" customHeight="1" x14ac:dyDescent="0.3">
      <c r="A614" s="344" t="s">
        <v>216</v>
      </c>
      <c r="B614" s="345" t="s">
        <v>78</v>
      </c>
      <c r="C614" s="345" t="s">
        <v>58</v>
      </c>
      <c r="D614" s="346">
        <f>SUM(E614:F614)</f>
        <v>3741.6</v>
      </c>
      <c r="E614" s="346">
        <v>3741.6</v>
      </c>
      <c r="F614" s="346"/>
      <c r="G614" s="346">
        <f>SUM(H614:I614)</f>
        <v>3741.6</v>
      </c>
      <c r="H614" s="346">
        <v>3741.6</v>
      </c>
      <c r="I614" s="346"/>
      <c r="J614" s="346"/>
      <c r="K614" s="342"/>
      <c r="L614" s="342"/>
      <c r="M614" s="342"/>
      <c r="N614" s="342"/>
      <c r="O614" s="342"/>
      <c r="P614" s="342"/>
      <c r="Q614" s="342"/>
      <c r="R614" s="342"/>
      <c r="S614" s="340">
        <f t="shared" si="154"/>
        <v>0</v>
      </c>
      <c r="T614" s="346">
        <f>SUM(U614:V614)</f>
        <v>3741.6</v>
      </c>
      <c r="U614" s="339">
        <f t="shared" si="155"/>
        <v>3741.6</v>
      </c>
      <c r="V614" s="339">
        <f t="shared" si="156"/>
        <v>0</v>
      </c>
    </row>
    <row r="615" spans="1:22" s="341" customFormat="1" ht="32.25" customHeight="1" x14ac:dyDescent="0.3">
      <c r="A615" s="336" t="s">
        <v>300</v>
      </c>
      <c r="B615" s="358"/>
      <c r="C615" s="358"/>
      <c r="D615" s="338">
        <f t="shared" ref="D615:R615" si="165">SUM(D8+D42+D69+D163+D213+D216+D462+D513+D553+D589+D607+D613)</f>
        <v>2818927.8000000007</v>
      </c>
      <c r="E615" s="338" t="e">
        <f t="shared" si="165"/>
        <v>#REF!</v>
      </c>
      <c r="F615" s="338" t="e">
        <f t="shared" si="165"/>
        <v>#REF!</v>
      </c>
      <c r="G615" s="338">
        <f t="shared" si="165"/>
        <v>3622646.5999999996</v>
      </c>
      <c r="H615" s="338">
        <f t="shared" si="165"/>
        <v>1761762.8</v>
      </c>
      <c r="I615" s="338">
        <f>I8+I42+I69+I163+I216+I462+I513+I553+I589+I607</f>
        <v>1860883.8</v>
      </c>
      <c r="J615" s="338">
        <f t="shared" si="165"/>
        <v>7112</v>
      </c>
      <c r="K615" s="338">
        <f t="shared" si="165"/>
        <v>0</v>
      </c>
      <c r="L615" s="338">
        <f t="shared" si="165"/>
        <v>0</v>
      </c>
      <c r="M615" s="338">
        <f t="shared" si="165"/>
        <v>0</v>
      </c>
      <c r="N615" s="338">
        <f t="shared" si="165"/>
        <v>0</v>
      </c>
      <c r="O615" s="338">
        <f t="shared" si="165"/>
        <v>0</v>
      </c>
      <c r="P615" s="338">
        <f t="shared" si="165"/>
        <v>0</v>
      </c>
      <c r="Q615" s="338">
        <f t="shared" si="165"/>
        <v>-1.2999999999999545</v>
      </c>
      <c r="R615" s="338">
        <f t="shared" si="165"/>
        <v>16694.400000000001</v>
      </c>
      <c r="S615" s="340">
        <f>SUM(J615:R615)</f>
        <v>23805.100000000002</v>
      </c>
      <c r="T615" s="338">
        <f>SUM(T8+T42+T69+T163+T213+T216+T462+T513+T553+T589+T607+T613)</f>
        <v>3646451.7</v>
      </c>
      <c r="U615" s="339">
        <f t="shared" si="155"/>
        <v>1768874.8</v>
      </c>
      <c r="V615" s="339">
        <f t="shared" si="156"/>
        <v>1877576.9</v>
      </c>
    </row>
    <row r="616" spans="1:22" x14ac:dyDescent="0.25">
      <c r="G616" s="359"/>
      <c r="H616" s="359"/>
      <c r="I616" s="359"/>
      <c r="J616" s="359"/>
    </row>
    <row r="617" spans="1:22" hidden="1" x14ac:dyDescent="0.25">
      <c r="A617" s="315" t="s">
        <v>218</v>
      </c>
      <c r="D617" s="360"/>
      <c r="E617" s="360">
        <v>1395715.7</v>
      </c>
      <c r="F617" s="360"/>
      <c r="G617" s="360"/>
      <c r="H617" s="360"/>
      <c r="I617" s="360"/>
      <c r="J617" s="360"/>
    </row>
    <row r="618" spans="1:22" hidden="1" x14ac:dyDescent="0.25">
      <c r="A618" s="315" t="s">
        <v>134</v>
      </c>
      <c r="E618" s="360">
        <v>102411.2</v>
      </c>
      <c r="H618" s="360"/>
    </row>
    <row r="619" spans="1:22" hidden="1" x14ac:dyDescent="0.25">
      <c r="A619" s="315" t="s">
        <v>35</v>
      </c>
      <c r="F619" s="360">
        <v>1320800.8999999999</v>
      </c>
      <c r="I619" s="360"/>
      <c r="J619" s="360"/>
    </row>
    <row r="620" spans="1:22" hidden="1" x14ac:dyDescent="0.25">
      <c r="A620" s="317" t="s">
        <v>36</v>
      </c>
    </row>
    <row r="621" spans="1:22" hidden="1" x14ac:dyDescent="0.25">
      <c r="A621" s="315" t="s">
        <v>37</v>
      </c>
    </row>
    <row r="622" spans="1:22" hidden="1" x14ac:dyDescent="0.25">
      <c r="E622" s="360" t="e">
        <f>SUM(E618+E617-E615)</f>
        <v>#REF!</v>
      </c>
      <c r="F622" s="360" t="e">
        <f>SUM(F619-F615)</f>
        <v>#REF!</v>
      </c>
      <c r="H622" s="360"/>
      <c r="I622" s="360"/>
      <c r="J622" s="360"/>
    </row>
    <row r="623" spans="1:22" x14ac:dyDescent="0.25">
      <c r="G623" s="360"/>
      <c r="H623" s="360"/>
      <c r="I623" s="360"/>
      <c r="J623" s="360"/>
      <c r="S623" s="361"/>
      <c r="T623" s="318"/>
      <c r="U623" s="318"/>
      <c r="V623" s="318"/>
    </row>
    <row r="624" spans="1:22" x14ac:dyDescent="0.25">
      <c r="G624" s="360"/>
      <c r="H624" s="360"/>
      <c r="I624" s="360"/>
      <c r="J624" s="360"/>
      <c r="S624" s="361"/>
      <c r="T624" s="318"/>
      <c r="U624" s="318"/>
      <c r="V624" s="318"/>
    </row>
    <row r="625" spans="1:22" x14ac:dyDescent="0.25">
      <c r="G625" s="360"/>
      <c r="H625" s="360"/>
      <c r="I625" s="360"/>
      <c r="J625" s="360"/>
      <c r="S625" s="361"/>
      <c r="T625" s="318"/>
      <c r="U625" s="318"/>
      <c r="V625" s="318"/>
    </row>
    <row r="626" spans="1:22" x14ac:dyDescent="0.25">
      <c r="G626" s="360"/>
      <c r="H626" s="360"/>
      <c r="I626" s="360"/>
      <c r="J626" s="360"/>
      <c r="S626" s="361"/>
      <c r="T626" s="318"/>
      <c r="U626" s="318"/>
      <c r="V626" s="318"/>
    </row>
    <row r="628" spans="1:22" s="343" customFormat="1" ht="23.25" x14ac:dyDescent="0.35">
      <c r="A628" s="362" t="s">
        <v>802</v>
      </c>
      <c r="B628" s="363"/>
      <c r="C628" s="363"/>
      <c r="D628" s="364" t="s">
        <v>803</v>
      </c>
      <c r="E628" s="364"/>
      <c r="F628" s="364"/>
      <c r="G628" s="364"/>
      <c r="H628" s="365"/>
      <c r="I628" s="366"/>
      <c r="J628" s="366"/>
      <c r="K628" s="367"/>
      <c r="L628" s="367"/>
      <c r="M628" s="367"/>
      <c r="N628" s="367"/>
      <c r="O628" s="367"/>
      <c r="P628" s="367"/>
      <c r="Q628" s="367"/>
      <c r="R628" s="367"/>
      <c r="S628" s="367"/>
      <c r="T628" s="367"/>
    </row>
    <row r="629" spans="1:22" ht="23.25" x14ac:dyDescent="0.35">
      <c r="A629" s="362"/>
      <c r="B629" s="363"/>
      <c r="C629" s="363"/>
      <c r="D629" s="364"/>
      <c r="E629" s="364"/>
      <c r="F629" s="364"/>
      <c r="G629" s="364"/>
    </row>
    <row r="630" spans="1:22" ht="23.25" x14ac:dyDescent="0.35">
      <c r="A630" s="362"/>
      <c r="B630" s="363"/>
      <c r="C630" s="363"/>
      <c r="D630" s="364"/>
      <c r="E630" s="364"/>
      <c r="F630" s="364"/>
      <c r="G630" s="364"/>
    </row>
    <row r="634" spans="1:22" ht="23.25" x14ac:dyDescent="0.35">
      <c r="A634" s="362" t="s">
        <v>804</v>
      </c>
      <c r="B634" s="363"/>
      <c r="C634" s="363"/>
      <c r="D634" s="364" t="s">
        <v>805</v>
      </c>
      <c r="E634" s="364"/>
      <c r="F634" s="364"/>
      <c r="G634" s="364"/>
    </row>
  </sheetData>
  <mergeCells count="12">
    <mergeCell ref="A2:V2"/>
    <mergeCell ref="D4:D6"/>
    <mergeCell ref="T4:V4"/>
    <mergeCell ref="A4:A6"/>
    <mergeCell ref="B4:B6"/>
    <mergeCell ref="C4:C6"/>
    <mergeCell ref="G4:I5"/>
    <mergeCell ref="E4:F4"/>
    <mergeCell ref="S4:S6"/>
    <mergeCell ref="O5:R5"/>
    <mergeCell ref="J4:R4"/>
    <mergeCell ref="J5:N5"/>
  </mergeCells>
  <phoneticPr fontId="5" type="noConversion"/>
  <pageMargins left="0.55118110236220474" right="0.19685039370078741" top="0.15748031496062992" bottom="0.15748031496062992" header="0.19685039370078741" footer="0.15748031496062992"/>
  <pageSetup paperSize="9" scale="32" fitToHeight="20" orientation="landscape" r:id="rId1"/>
  <rowBreaks count="2" manualBreakCount="2">
    <brk id="529" max="21" man="1"/>
    <brk id="602" max="2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>
      <selection activeCell="A8" sqref="A8:E8"/>
    </sheetView>
  </sheetViews>
  <sheetFormatPr defaultColWidth="8" defaultRowHeight="12.75" x14ac:dyDescent="0.2"/>
  <cols>
    <col min="1" max="1" width="88.42578125" style="8" customWidth="1"/>
    <col min="2" max="2" width="0" style="8" hidden="1" customWidth="1"/>
    <col min="3" max="3" width="5.7109375" style="8" customWidth="1"/>
    <col min="4" max="4" width="5.42578125" style="8" customWidth="1"/>
    <col min="5" max="5" width="15.5703125" style="8" customWidth="1"/>
    <col min="6" max="7" width="13.42578125" style="8" customWidth="1"/>
    <col min="8" max="253" width="8" style="8" customWidth="1"/>
    <col min="254" max="16384" width="8" style="8"/>
  </cols>
  <sheetData>
    <row r="1" spans="1:6" s="5" customFormat="1" ht="12.75" customHeight="1" x14ac:dyDescent="0.25">
      <c r="A1" s="1"/>
      <c r="B1" s="2"/>
      <c r="C1" s="3" t="s">
        <v>709</v>
      </c>
      <c r="D1" s="1"/>
      <c r="F1" s="4" t="s">
        <v>239</v>
      </c>
    </row>
    <row r="2" spans="1:6" s="5" customFormat="1" ht="12.75" customHeight="1" x14ac:dyDescent="0.25">
      <c r="A2" s="1"/>
      <c r="B2" s="2"/>
      <c r="C2" s="3" t="s">
        <v>240</v>
      </c>
      <c r="D2" s="1"/>
      <c r="F2" s="4" t="s">
        <v>239</v>
      </c>
    </row>
    <row r="3" spans="1:6" s="5" customFormat="1" ht="12.75" customHeight="1" x14ac:dyDescent="0.25">
      <c r="A3" s="1"/>
      <c r="B3" s="2"/>
      <c r="C3" s="3" t="s">
        <v>241</v>
      </c>
      <c r="D3" s="1"/>
      <c r="F3" s="4"/>
    </row>
    <row r="4" spans="1:6" s="5" customFormat="1" ht="12.75" customHeight="1" x14ac:dyDescent="0.25">
      <c r="A4" s="1"/>
      <c r="B4" s="2"/>
      <c r="C4" s="3" t="s">
        <v>869</v>
      </c>
      <c r="D4" s="1"/>
      <c r="F4" s="4" t="s">
        <v>239</v>
      </c>
    </row>
    <row r="5" spans="1:6" ht="12.75" customHeight="1" x14ac:dyDescent="0.25">
      <c r="A5" s="1"/>
      <c r="B5" s="2"/>
      <c r="C5" s="6"/>
      <c r="D5" s="1"/>
      <c r="E5" s="7"/>
      <c r="F5" s="7" t="s">
        <v>239</v>
      </c>
    </row>
    <row r="6" spans="1:6" ht="22.5" customHeight="1" x14ac:dyDescent="0.2">
      <c r="A6" s="276" t="s">
        <v>242</v>
      </c>
      <c r="B6" s="276"/>
      <c r="C6" s="276"/>
      <c r="D6" s="276"/>
      <c r="E6" s="276"/>
      <c r="F6" s="7" t="s">
        <v>239</v>
      </c>
    </row>
    <row r="7" spans="1:6" ht="17.25" customHeight="1" x14ac:dyDescent="0.2">
      <c r="A7" s="276" t="s">
        <v>243</v>
      </c>
      <c r="B7" s="276"/>
      <c r="C7" s="276"/>
      <c r="D7" s="276"/>
      <c r="E7" s="276"/>
      <c r="F7" s="7" t="s">
        <v>239</v>
      </c>
    </row>
    <row r="8" spans="1:6" ht="15.75" customHeight="1" x14ac:dyDescent="0.2">
      <c r="A8" s="276" t="s">
        <v>320</v>
      </c>
      <c r="B8" s="276"/>
      <c r="C8" s="276"/>
      <c r="D8" s="276"/>
      <c r="E8" s="276"/>
      <c r="F8" s="7" t="s">
        <v>239</v>
      </c>
    </row>
    <row r="9" spans="1:6" ht="15.75" customHeight="1" x14ac:dyDescent="0.2">
      <c r="A9" s="9"/>
      <c r="B9" s="9"/>
      <c r="C9" s="9"/>
      <c r="D9" s="9"/>
      <c r="E9" s="9"/>
      <c r="F9" s="7"/>
    </row>
    <row r="10" spans="1:6" ht="15.75" customHeight="1" thickBot="1" x14ac:dyDescent="0.3">
      <c r="A10" s="2"/>
      <c r="B10" s="2"/>
      <c r="C10" s="2"/>
      <c r="D10" s="2"/>
      <c r="E10" s="2"/>
      <c r="F10" s="7" t="s">
        <v>239</v>
      </c>
    </row>
    <row r="11" spans="1:6" ht="32.25" customHeight="1" x14ac:dyDescent="0.2">
      <c r="A11" s="277" t="s">
        <v>244</v>
      </c>
      <c r="B11" s="17"/>
      <c r="C11" s="279" t="s">
        <v>245</v>
      </c>
      <c r="D11" s="279" t="s">
        <v>246</v>
      </c>
      <c r="E11" s="104" t="s">
        <v>330</v>
      </c>
      <c r="F11" s="7" t="s">
        <v>239</v>
      </c>
    </row>
    <row r="12" spans="1:6" ht="15.75" customHeight="1" x14ac:dyDescent="0.2">
      <c r="A12" s="278"/>
      <c r="B12" s="100"/>
      <c r="C12" s="280"/>
      <c r="D12" s="280"/>
      <c r="E12" s="105" t="s">
        <v>247</v>
      </c>
      <c r="F12" s="7" t="s">
        <v>239</v>
      </c>
    </row>
    <row r="13" spans="1:6" s="19" customFormat="1" ht="11.25" customHeight="1" x14ac:dyDescent="0.2">
      <c r="A13" s="106">
        <v>1</v>
      </c>
      <c r="B13" s="101"/>
      <c r="C13" s="54">
        <v>2</v>
      </c>
      <c r="D13" s="54">
        <v>3</v>
      </c>
      <c r="E13" s="107">
        <v>4</v>
      </c>
      <c r="F13" s="18" t="s">
        <v>239</v>
      </c>
    </row>
    <row r="14" spans="1:6" ht="15.75" customHeight="1" x14ac:dyDescent="0.25">
      <c r="A14" s="274" t="s">
        <v>248</v>
      </c>
      <c r="B14" s="275"/>
      <c r="C14" s="14">
        <v>1</v>
      </c>
      <c r="D14" s="14" t="s">
        <v>249</v>
      </c>
      <c r="E14" s="108">
        <f>SUM(E15:E21)</f>
        <v>307241.3</v>
      </c>
      <c r="F14" s="10" t="s">
        <v>239</v>
      </c>
    </row>
    <row r="15" spans="1:6" ht="30" customHeight="1" x14ac:dyDescent="0.25">
      <c r="A15" s="11" t="s">
        <v>250</v>
      </c>
      <c r="B15" s="12"/>
      <c r="C15" s="13">
        <v>1</v>
      </c>
      <c r="D15" s="13">
        <v>2</v>
      </c>
      <c r="E15" s="109">
        <f>'свод 2012'!T9</f>
        <v>4145.6000000000004</v>
      </c>
      <c r="F15" s="10" t="s">
        <v>239</v>
      </c>
    </row>
    <row r="16" spans="1:6" ht="35.25" customHeight="1" x14ac:dyDescent="0.25">
      <c r="A16" s="11" t="s">
        <v>251</v>
      </c>
      <c r="B16" s="12"/>
      <c r="C16" s="13">
        <v>1</v>
      </c>
      <c r="D16" s="13">
        <v>3</v>
      </c>
      <c r="E16" s="109">
        <f>'свод 2012'!T11</f>
        <v>19347.800000000003</v>
      </c>
      <c r="F16" s="10" t="s">
        <v>239</v>
      </c>
    </row>
    <row r="17" spans="1:6" ht="51" customHeight="1" x14ac:dyDescent="0.25">
      <c r="A17" s="11" t="s">
        <v>252</v>
      </c>
      <c r="B17" s="12"/>
      <c r="C17" s="13">
        <v>1</v>
      </c>
      <c r="D17" s="13">
        <v>4</v>
      </c>
      <c r="E17" s="109">
        <f>'свод 2012'!T15</f>
        <v>189334.2</v>
      </c>
      <c r="F17" s="10" t="s">
        <v>239</v>
      </c>
    </row>
    <row r="18" spans="1:6" ht="20.25" customHeight="1" x14ac:dyDescent="0.25">
      <c r="A18" s="11" t="s">
        <v>65</v>
      </c>
      <c r="B18" s="12"/>
      <c r="C18" s="13">
        <v>1</v>
      </c>
      <c r="D18" s="13">
        <v>5</v>
      </c>
      <c r="E18" s="109">
        <f>'свод 2012'!T17</f>
        <v>9.4</v>
      </c>
      <c r="F18" s="10"/>
    </row>
    <row r="19" spans="1:6" ht="35.25" customHeight="1" x14ac:dyDescent="0.25">
      <c r="A19" s="11" t="s">
        <v>253</v>
      </c>
      <c r="B19" s="12"/>
      <c r="C19" s="13">
        <v>1</v>
      </c>
      <c r="D19" s="13">
        <v>6</v>
      </c>
      <c r="E19" s="109">
        <f>'свод 2012'!T19</f>
        <v>39569.5</v>
      </c>
      <c r="F19" s="10" t="s">
        <v>239</v>
      </c>
    </row>
    <row r="20" spans="1:6" ht="18" customHeight="1" x14ac:dyDescent="0.25">
      <c r="A20" s="11" t="s">
        <v>254</v>
      </c>
      <c r="B20" s="12"/>
      <c r="C20" s="13">
        <v>1</v>
      </c>
      <c r="D20" s="13">
        <v>11</v>
      </c>
      <c r="E20" s="109">
        <f>'свод 2012'!T27</f>
        <v>243.3</v>
      </c>
      <c r="F20" s="10" t="s">
        <v>239</v>
      </c>
    </row>
    <row r="21" spans="1:6" ht="19.5" customHeight="1" x14ac:dyDescent="0.25">
      <c r="A21" s="11" t="s">
        <v>77</v>
      </c>
      <c r="B21" s="12"/>
      <c r="C21" s="13">
        <v>1</v>
      </c>
      <c r="D21" s="13">
        <v>13</v>
      </c>
      <c r="E21" s="109">
        <f>'свод 2012'!T29</f>
        <v>54591.500000000007</v>
      </c>
      <c r="F21" s="10" t="s">
        <v>239</v>
      </c>
    </row>
    <row r="22" spans="1:6" ht="23.25" customHeight="1" x14ac:dyDescent="0.25">
      <c r="A22" s="274" t="s">
        <v>255</v>
      </c>
      <c r="B22" s="275"/>
      <c r="C22" s="14">
        <v>3</v>
      </c>
      <c r="D22" s="14" t="s">
        <v>249</v>
      </c>
      <c r="E22" s="108">
        <f>SUM(E23:E27)</f>
        <v>47800.7</v>
      </c>
      <c r="F22" s="10" t="s">
        <v>239</v>
      </c>
    </row>
    <row r="23" spans="1:6" ht="15.75" customHeight="1" x14ac:dyDescent="0.25">
      <c r="A23" s="11" t="s">
        <v>256</v>
      </c>
      <c r="B23" s="12"/>
      <c r="C23" s="13">
        <v>3</v>
      </c>
      <c r="D23" s="13">
        <v>2</v>
      </c>
      <c r="E23" s="109">
        <f>'свод 2012'!T43</f>
        <v>500</v>
      </c>
      <c r="F23" s="10" t="s">
        <v>239</v>
      </c>
    </row>
    <row r="24" spans="1:6" ht="15.75" customHeight="1" x14ac:dyDescent="0.25">
      <c r="A24" s="110" t="s">
        <v>622</v>
      </c>
      <c r="B24" s="12"/>
      <c r="C24" s="13">
        <v>3</v>
      </c>
      <c r="D24" s="13">
        <v>4</v>
      </c>
      <c r="E24" s="109">
        <f>'свод 2012'!T55</f>
        <v>7090.6</v>
      </c>
      <c r="F24" s="10"/>
    </row>
    <row r="25" spans="1:6" ht="35.25" customHeight="1" x14ac:dyDescent="0.25">
      <c r="A25" s="11" t="s">
        <v>91</v>
      </c>
      <c r="B25" s="12"/>
      <c r="C25" s="13">
        <v>3</v>
      </c>
      <c r="D25" s="13">
        <v>9</v>
      </c>
      <c r="E25" s="109">
        <f>'свод 2012'!T57</f>
        <v>40110.1</v>
      </c>
      <c r="F25" s="10" t="s">
        <v>239</v>
      </c>
    </row>
    <row r="26" spans="1:6" ht="33" hidden="1" customHeight="1" x14ac:dyDescent="0.25">
      <c r="A26" s="20" t="s">
        <v>93</v>
      </c>
      <c r="B26" s="12"/>
      <c r="C26" s="13">
        <v>3</v>
      </c>
      <c r="D26" s="13">
        <v>14</v>
      </c>
      <c r="E26" s="109"/>
      <c r="F26" s="10"/>
    </row>
    <row r="27" spans="1:6" ht="33" customHeight="1" x14ac:dyDescent="0.25">
      <c r="A27" s="110" t="s">
        <v>93</v>
      </c>
      <c r="B27" s="12"/>
      <c r="C27" s="13">
        <v>3</v>
      </c>
      <c r="D27" s="13">
        <v>14</v>
      </c>
      <c r="E27" s="109">
        <f>'свод 2012'!T67</f>
        <v>100</v>
      </c>
      <c r="F27" s="10"/>
    </row>
    <row r="28" spans="1:6" ht="15.75" customHeight="1" x14ac:dyDescent="0.25">
      <c r="A28" s="274" t="s">
        <v>257</v>
      </c>
      <c r="B28" s="275"/>
      <c r="C28" s="14">
        <v>4</v>
      </c>
      <c r="D28" s="14" t="s">
        <v>249</v>
      </c>
      <c r="E28" s="108">
        <f>SUM(E29:E34)</f>
        <v>233188.19999999998</v>
      </c>
      <c r="F28" s="10" t="s">
        <v>239</v>
      </c>
    </row>
    <row r="29" spans="1:6" ht="15.75" customHeight="1" x14ac:dyDescent="0.25">
      <c r="A29" s="110" t="s">
        <v>96</v>
      </c>
      <c r="B29" s="99"/>
      <c r="C29" s="13">
        <v>4</v>
      </c>
      <c r="D29" s="13">
        <v>1</v>
      </c>
      <c r="E29" s="109">
        <f>'свод 2012'!T70</f>
        <v>2861.3</v>
      </c>
      <c r="F29" s="10"/>
    </row>
    <row r="30" spans="1:6" ht="15.75" customHeight="1" x14ac:dyDescent="0.25">
      <c r="A30" s="11" t="s">
        <v>112</v>
      </c>
      <c r="B30" s="99">
        <v>4</v>
      </c>
      <c r="C30" s="13">
        <v>4</v>
      </c>
      <c r="D30" s="13">
        <v>5</v>
      </c>
      <c r="E30" s="109">
        <f>'свод 2012'!T109</f>
        <v>18188.7</v>
      </c>
      <c r="F30" s="10"/>
    </row>
    <row r="31" spans="1:6" ht="15.75" customHeight="1" x14ac:dyDescent="0.25">
      <c r="A31" s="11" t="s">
        <v>113</v>
      </c>
      <c r="B31" s="12"/>
      <c r="C31" s="13">
        <v>4</v>
      </c>
      <c r="D31" s="13">
        <v>8</v>
      </c>
      <c r="E31" s="109">
        <f>'свод 2012'!T112</f>
        <v>2500</v>
      </c>
      <c r="F31" s="10" t="s">
        <v>239</v>
      </c>
    </row>
    <row r="32" spans="1:6" ht="15.75" customHeight="1" x14ac:dyDescent="0.25">
      <c r="A32" s="11" t="s">
        <v>258</v>
      </c>
      <c r="B32" s="12"/>
      <c r="C32" s="13">
        <v>4</v>
      </c>
      <c r="D32" s="13">
        <v>9</v>
      </c>
      <c r="E32" s="109">
        <f>'свод 2012'!T114</f>
        <v>122605.5</v>
      </c>
      <c r="F32" s="10" t="s">
        <v>239</v>
      </c>
    </row>
    <row r="33" spans="1:6" ht="15.75" customHeight="1" x14ac:dyDescent="0.25">
      <c r="A33" s="11" t="s">
        <v>116</v>
      </c>
      <c r="B33" s="12"/>
      <c r="C33" s="13">
        <v>4</v>
      </c>
      <c r="D33" s="13">
        <v>10</v>
      </c>
      <c r="E33" s="109">
        <f>'свод 2012'!T120</f>
        <v>16875.800000000003</v>
      </c>
      <c r="F33" s="10" t="s">
        <v>239</v>
      </c>
    </row>
    <row r="34" spans="1:6" ht="15.75" customHeight="1" x14ac:dyDescent="0.25">
      <c r="A34" s="11" t="s">
        <v>121</v>
      </c>
      <c r="B34" s="12"/>
      <c r="C34" s="13">
        <v>4</v>
      </c>
      <c r="D34" s="13">
        <v>12</v>
      </c>
      <c r="E34" s="109">
        <f>'свод 2012'!T136</f>
        <v>70156.899999999994</v>
      </c>
      <c r="F34" s="10" t="s">
        <v>239</v>
      </c>
    </row>
    <row r="35" spans="1:6" ht="15.75" customHeight="1" x14ac:dyDescent="0.25">
      <c r="A35" s="274" t="s">
        <v>259</v>
      </c>
      <c r="B35" s="275"/>
      <c r="C35" s="14">
        <v>5</v>
      </c>
      <c r="D35" s="14" t="s">
        <v>249</v>
      </c>
      <c r="E35" s="108">
        <f>SUM(E36:E39)</f>
        <v>334182.39999999997</v>
      </c>
      <c r="F35" s="10" t="s">
        <v>239</v>
      </c>
    </row>
    <row r="36" spans="1:6" ht="15.75" customHeight="1" x14ac:dyDescent="0.25">
      <c r="A36" s="11" t="s">
        <v>124</v>
      </c>
      <c r="B36" s="12"/>
      <c r="C36" s="13">
        <v>5</v>
      </c>
      <c r="D36" s="13">
        <v>1</v>
      </c>
      <c r="E36" s="109">
        <f>SUM('свод 2012'!T164)</f>
        <v>202128</v>
      </c>
      <c r="F36" s="10" t="s">
        <v>239</v>
      </c>
    </row>
    <row r="37" spans="1:6" ht="15.75" customHeight="1" x14ac:dyDescent="0.25">
      <c r="A37" s="11" t="s">
        <v>131</v>
      </c>
      <c r="B37" s="12"/>
      <c r="C37" s="13">
        <v>5</v>
      </c>
      <c r="D37" s="13">
        <v>2</v>
      </c>
      <c r="E37" s="109">
        <f>'свод 2012'!T191</f>
        <v>78254.5</v>
      </c>
      <c r="F37" s="10" t="s">
        <v>239</v>
      </c>
    </row>
    <row r="38" spans="1:6" ht="15.75" customHeight="1" x14ac:dyDescent="0.25">
      <c r="A38" s="11" t="s">
        <v>137</v>
      </c>
      <c r="B38" s="12"/>
      <c r="C38" s="13">
        <v>5</v>
      </c>
      <c r="D38" s="13">
        <v>3</v>
      </c>
      <c r="E38" s="109">
        <f>'свод 2012'!T203</f>
        <v>53796.600000000006</v>
      </c>
      <c r="F38" s="10" t="s">
        <v>239</v>
      </c>
    </row>
    <row r="39" spans="1:6" ht="15.75" customHeight="1" x14ac:dyDescent="0.25">
      <c r="A39" s="56" t="s">
        <v>779</v>
      </c>
      <c r="B39" s="12"/>
      <c r="C39" s="13">
        <v>5</v>
      </c>
      <c r="D39" s="13">
        <v>5</v>
      </c>
      <c r="E39" s="109">
        <f>'свод 2012'!V212</f>
        <v>3.3</v>
      </c>
      <c r="F39" s="10"/>
    </row>
    <row r="40" spans="1:6" ht="15.75" customHeight="1" x14ac:dyDescent="0.25">
      <c r="A40" s="274" t="s">
        <v>260</v>
      </c>
      <c r="B40" s="275"/>
      <c r="C40" s="14">
        <v>7</v>
      </c>
      <c r="D40" s="14" t="s">
        <v>249</v>
      </c>
      <c r="E40" s="108">
        <f>SUM(E41:E44)</f>
        <v>1834701.7000000002</v>
      </c>
      <c r="F40" s="10" t="s">
        <v>239</v>
      </c>
    </row>
    <row r="41" spans="1:6" ht="15.75" customHeight="1" x14ac:dyDescent="0.25">
      <c r="A41" s="11" t="s">
        <v>141</v>
      </c>
      <c r="B41" s="12"/>
      <c r="C41" s="13">
        <v>7</v>
      </c>
      <c r="D41" s="13">
        <v>1</v>
      </c>
      <c r="E41" s="109">
        <f>'свод 2012'!T217</f>
        <v>681043.3</v>
      </c>
      <c r="F41" s="10" t="s">
        <v>239</v>
      </c>
    </row>
    <row r="42" spans="1:6" ht="15.75" customHeight="1" x14ac:dyDescent="0.25">
      <c r="A42" s="11" t="s">
        <v>143</v>
      </c>
      <c r="B42" s="12"/>
      <c r="C42" s="13">
        <v>7</v>
      </c>
      <c r="D42" s="13">
        <v>2</v>
      </c>
      <c r="E42" s="109">
        <f>'свод 2012'!T284</f>
        <v>930107.30000000016</v>
      </c>
      <c r="F42" s="10" t="s">
        <v>239</v>
      </c>
    </row>
    <row r="43" spans="1:6" ht="15.75" customHeight="1" x14ac:dyDescent="0.25">
      <c r="A43" s="11" t="s">
        <v>155</v>
      </c>
      <c r="B43" s="12"/>
      <c r="C43" s="13">
        <v>7</v>
      </c>
      <c r="D43" s="13">
        <v>7</v>
      </c>
      <c r="E43" s="109">
        <f>'свод 2012'!T426</f>
        <v>67220.600000000006</v>
      </c>
      <c r="F43" s="10" t="s">
        <v>239</v>
      </c>
    </row>
    <row r="44" spans="1:6" ht="15.75" customHeight="1" x14ac:dyDescent="0.25">
      <c r="A44" s="11" t="s">
        <v>261</v>
      </c>
      <c r="B44" s="12"/>
      <c r="C44" s="13">
        <v>7</v>
      </c>
      <c r="D44" s="13">
        <v>9</v>
      </c>
      <c r="E44" s="109">
        <f>'свод 2012'!T386</f>
        <v>156330.5</v>
      </c>
      <c r="F44" s="10" t="s">
        <v>239</v>
      </c>
    </row>
    <row r="45" spans="1:6" ht="15.75" customHeight="1" x14ac:dyDescent="0.25">
      <c r="A45" s="274" t="s">
        <v>262</v>
      </c>
      <c r="B45" s="275"/>
      <c r="C45" s="14">
        <v>8</v>
      </c>
      <c r="D45" s="14" t="s">
        <v>249</v>
      </c>
      <c r="E45" s="108">
        <f>SUM(E46)</f>
        <v>142538.60000000003</v>
      </c>
      <c r="F45" s="10" t="s">
        <v>239</v>
      </c>
    </row>
    <row r="46" spans="1:6" ht="15.75" customHeight="1" x14ac:dyDescent="0.25">
      <c r="A46" s="11" t="s">
        <v>185</v>
      </c>
      <c r="B46" s="12"/>
      <c r="C46" s="13">
        <v>8</v>
      </c>
      <c r="D46" s="13">
        <v>1</v>
      </c>
      <c r="E46" s="109">
        <f>'свод 2012'!T463</f>
        <v>142538.60000000003</v>
      </c>
      <c r="F46" s="10" t="s">
        <v>239</v>
      </c>
    </row>
    <row r="47" spans="1:6" ht="15.75" customHeight="1" x14ac:dyDescent="0.25">
      <c r="A47" s="274" t="s">
        <v>263</v>
      </c>
      <c r="B47" s="275"/>
      <c r="C47" s="14">
        <v>9</v>
      </c>
      <c r="D47" s="14" t="s">
        <v>249</v>
      </c>
      <c r="E47" s="108">
        <f>SUM(E48:E51)</f>
        <v>348128.3</v>
      </c>
      <c r="F47" s="10" t="s">
        <v>239</v>
      </c>
    </row>
    <row r="48" spans="1:6" ht="15.75" customHeight="1" x14ac:dyDescent="0.25">
      <c r="A48" s="11" t="s">
        <v>187</v>
      </c>
      <c r="B48" s="12"/>
      <c r="C48" s="13">
        <v>9</v>
      </c>
      <c r="D48" s="13">
        <v>1</v>
      </c>
      <c r="E48" s="109">
        <f>'свод 2012'!T514</f>
        <v>229363.7</v>
      </c>
      <c r="F48" s="10" t="s">
        <v>239</v>
      </c>
    </row>
    <row r="49" spans="1:6" ht="15.75" customHeight="1" x14ac:dyDescent="0.25">
      <c r="A49" s="11" t="s">
        <v>188</v>
      </c>
      <c r="B49" s="12"/>
      <c r="C49" s="13">
        <v>9</v>
      </c>
      <c r="D49" s="13">
        <v>2</v>
      </c>
      <c r="E49" s="109">
        <f>'свод 2012'!T533</f>
        <v>5109.7999999999993</v>
      </c>
      <c r="F49" s="10" t="s">
        <v>239</v>
      </c>
    </row>
    <row r="50" spans="1:6" ht="15.75" customHeight="1" x14ac:dyDescent="0.25">
      <c r="A50" s="11" t="s">
        <v>189</v>
      </c>
      <c r="B50" s="12"/>
      <c r="C50" s="13">
        <v>9</v>
      </c>
      <c r="D50" s="13">
        <v>4</v>
      </c>
      <c r="E50" s="109">
        <f>'свод 2012'!T542</f>
        <v>5522.4</v>
      </c>
      <c r="F50" s="10" t="s">
        <v>239</v>
      </c>
    </row>
    <row r="51" spans="1:6" ht="15.75" customHeight="1" x14ac:dyDescent="0.25">
      <c r="A51" s="11" t="s">
        <v>190</v>
      </c>
      <c r="B51" s="12"/>
      <c r="C51" s="13">
        <v>9</v>
      </c>
      <c r="D51" s="13">
        <v>9</v>
      </c>
      <c r="E51" s="109">
        <f>'свод 2012'!T549</f>
        <v>108132.40000000001</v>
      </c>
      <c r="F51" s="10" t="s">
        <v>239</v>
      </c>
    </row>
    <row r="52" spans="1:6" ht="15.75" customHeight="1" x14ac:dyDescent="0.25">
      <c r="A52" s="274" t="s">
        <v>264</v>
      </c>
      <c r="B52" s="275"/>
      <c r="C52" s="14">
        <v>10</v>
      </c>
      <c r="D52" s="14" t="s">
        <v>249</v>
      </c>
      <c r="E52" s="108">
        <f>SUM(E53:E57)</f>
        <v>151893.29999999999</v>
      </c>
      <c r="F52" s="10" t="s">
        <v>239</v>
      </c>
    </row>
    <row r="53" spans="1:6" ht="15" customHeight="1" x14ac:dyDescent="0.25">
      <c r="A53" s="11" t="s">
        <v>265</v>
      </c>
      <c r="B53" s="12"/>
      <c r="C53" s="13">
        <v>10</v>
      </c>
      <c r="D53" s="13">
        <v>1</v>
      </c>
      <c r="E53" s="109">
        <f>'свод 2012'!T554</f>
        <v>4000</v>
      </c>
      <c r="F53" s="10" t="s">
        <v>239</v>
      </c>
    </row>
    <row r="54" spans="1:6" ht="15.75" hidden="1" customHeight="1" x14ac:dyDescent="0.25">
      <c r="A54" s="11" t="s">
        <v>266</v>
      </c>
      <c r="B54" s="12"/>
      <c r="C54" s="13">
        <v>10</v>
      </c>
      <c r="D54" s="13">
        <v>2</v>
      </c>
      <c r="E54" s="109">
        <f>SUM('[1]2012-2013'!$H$168)</f>
        <v>0</v>
      </c>
      <c r="F54" s="10" t="s">
        <v>239</v>
      </c>
    </row>
    <row r="55" spans="1:6" ht="15.75" customHeight="1" x14ac:dyDescent="0.25">
      <c r="A55" s="11" t="s">
        <v>193</v>
      </c>
      <c r="B55" s="12"/>
      <c r="C55" s="13">
        <v>10</v>
      </c>
      <c r="D55" s="13">
        <v>3</v>
      </c>
      <c r="E55" s="109">
        <f>'свод 2012'!T556</f>
        <v>38175.699999999997</v>
      </c>
      <c r="F55" s="10" t="s">
        <v>239</v>
      </c>
    </row>
    <row r="56" spans="1:6" ht="15.75" customHeight="1" x14ac:dyDescent="0.25">
      <c r="A56" s="11" t="s">
        <v>267</v>
      </c>
      <c r="B56" s="12"/>
      <c r="C56" s="13">
        <v>10</v>
      </c>
      <c r="D56" s="13">
        <v>4</v>
      </c>
      <c r="E56" s="109">
        <f>'свод 2012'!T581</f>
        <v>95491.6</v>
      </c>
      <c r="F56" s="10" t="s">
        <v>239</v>
      </c>
    </row>
    <row r="57" spans="1:6" ht="15.75" customHeight="1" x14ac:dyDescent="0.25">
      <c r="A57" s="11" t="s">
        <v>268</v>
      </c>
      <c r="B57" s="12"/>
      <c r="C57" s="13">
        <v>10</v>
      </c>
      <c r="D57" s="13">
        <v>6</v>
      </c>
      <c r="E57" s="109">
        <f>'свод 2012'!T587</f>
        <v>14226</v>
      </c>
      <c r="F57" s="10" t="s">
        <v>239</v>
      </c>
    </row>
    <row r="58" spans="1:6" ht="15.75" customHeight="1" x14ac:dyDescent="0.25">
      <c r="A58" s="274" t="s">
        <v>269</v>
      </c>
      <c r="B58" s="275"/>
      <c r="C58" s="14">
        <v>11</v>
      </c>
      <c r="D58" s="14" t="s">
        <v>249</v>
      </c>
      <c r="E58" s="108">
        <f>SUM(E59:E61)</f>
        <v>233168.5</v>
      </c>
      <c r="F58" s="10" t="s">
        <v>239</v>
      </c>
    </row>
    <row r="59" spans="1:6" ht="15.75" customHeight="1" x14ac:dyDescent="0.25">
      <c r="A59" s="11" t="s">
        <v>270</v>
      </c>
      <c r="B59" s="12"/>
      <c r="C59" s="13">
        <v>11</v>
      </c>
      <c r="D59" s="13">
        <v>1</v>
      </c>
      <c r="E59" s="109">
        <f>'свод 2012'!T590</f>
        <v>41245.699999999997</v>
      </c>
      <c r="F59" s="10" t="s">
        <v>239</v>
      </c>
    </row>
    <row r="60" spans="1:6" ht="17.25" customHeight="1" x14ac:dyDescent="0.25">
      <c r="A60" s="11" t="s">
        <v>211</v>
      </c>
      <c r="B60" s="12"/>
      <c r="C60" s="13">
        <v>11</v>
      </c>
      <c r="D60" s="13">
        <v>2</v>
      </c>
      <c r="E60" s="109">
        <f>'свод 2012'!T600</f>
        <v>175803.80000000002</v>
      </c>
      <c r="F60" s="10" t="s">
        <v>239</v>
      </c>
    </row>
    <row r="61" spans="1:6" ht="17.25" customHeight="1" x14ac:dyDescent="0.25">
      <c r="A61" s="11" t="s">
        <v>212</v>
      </c>
      <c r="B61" s="12"/>
      <c r="C61" s="13">
        <v>11</v>
      </c>
      <c r="D61" s="13">
        <v>5</v>
      </c>
      <c r="E61" s="109">
        <f>'свод 2012'!T604</f>
        <v>16119</v>
      </c>
      <c r="F61" s="10" t="s">
        <v>239</v>
      </c>
    </row>
    <row r="62" spans="1:6" ht="18" customHeight="1" x14ac:dyDescent="0.25">
      <c r="A62" s="274" t="s">
        <v>271</v>
      </c>
      <c r="B62" s="275"/>
      <c r="C62" s="14">
        <v>12</v>
      </c>
      <c r="D62" s="14" t="s">
        <v>249</v>
      </c>
      <c r="E62" s="108">
        <f>SUM(E63:E64)</f>
        <v>9867.1</v>
      </c>
      <c r="F62" s="10" t="s">
        <v>239</v>
      </c>
    </row>
    <row r="63" spans="1:6" ht="19.5" customHeight="1" x14ac:dyDescent="0.25">
      <c r="A63" s="11" t="s">
        <v>272</v>
      </c>
      <c r="B63" s="12"/>
      <c r="C63" s="13">
        <v>12</v>
      </c>
      <c r="D63" s="13">
        <v>2</v>
      </c>
      <c r="E63" s="109">
        <f>'свод 2012'!T608</f>
        <v>6367.1</v>
      </c>
      <c r="F63" s="10" t="s">
        <v>239</v>
      </c>
    </row>
    <row r="64" spans="1:6" ht="17.25" customHeight="1" x14ac:dyDescent="0.25">
      <c r="A64" s="21" t="s">
        <v>21</v>
      </c>
      <c r="B64" s="12"/>
      <c r="C64" s="13">
        <v>12</v>
      </c>
      <c r="D64" s="13">
        <v>4</v>
      </c>
      <c r="E64" s="109">
        <f>'свод 2012'!T611</f>
        <v>3500</v>
      </c>
      <c r="F64" s="10"/>
    </row>
    <row r="65" spans="1:6" ht="18" customHeight="1" x14ac:dyDescent="0.25">
      <c r="A65" s="274" t="s">
        <v>273</v>
      </c>
      <c r="B65" s="275"/>
      <c r="C65" s="14">
        <v>13</v>
      </c>
      <c r="D65" s="14" t="s">
        <v>249</v>
      </c>
      <c r="E65" s="108">
        <f>SUM(E66)</f>
        <v>3741.6</v>
      </c>
      <c r="F65" s="10" t="s">
        <v>239</v>
      </c>
    </row>
    <row r="66" spans="1:6" ht="19.5" customHeight="1" x14ac:dyDescent="0.25">
      <c r="A66" s="11" t="s">
        <v>274</v>
      </c>
      <c r="B66" s="12"/>
      <c r="C66" s="13">
        <v>13</v>
      </c>
      <c r="D66" s="13">
        <v>1</v>
      </c>
      <c r="E66" s="109">
        <f>'свод 2012'!T614</f>
        <v>3741.6</v>
      </c>
      <c r="F66" s="10" t="s">
        <v>239</v>
      </c>
    </row>
    <row r="67" spans="1:6" ht="409.6" hidden="1" customHeight="1" x14ac:dyDescent="0.25">
      <c r="A67" s="111"/>
      <c r="B67" s="102"/>
      <c r="C67" s="103">
        <v>14</v>
      </c>
      <c r="D67" s="103">
        <v>3</v>
      </c>
      <c r="E67" s="112"/>
      <c r="F67" s="7"/>
    </row>
    <row r="68" spans="1:6" ht="20.25" customHeight="1" thickBot="1" x14ac:dyDescent="0.3">
      <c r="A68" s="113" t="s">
        <v>217</v>
      </c>
      <c r="B68" s="114"/>
      <c r="C68" s="115"/>
      <c r="D68" s="115"/>
      <c r="E68" s="116">
        <f>SUM(E14+E22+E28+E35+E40+E45+E47+E52+E58+E62+E65)</f>
        <v>3646451.6999999997</v>
      </c>
      <c r="F68" s="7" t="s">
        <v>239</v>
      </c>
    </row>
    <row r="69" spans="1:6" ht="12.75" customHeight="1" x14ac:dyDescent="0.2">
      <c r="A69" s="7"/>
      <c r="B69" s="7"/>
      <c r="C69" s="7"/>
      <c r="D69" s="7"/>
      <c r="E69" s="7"/>
      <c r="F69" s="7" t="s">
        <v>239</v>
      </c>
    </row>
    <row r="70" spans="1:6" s="15" customFormat="1" ht="15.75" x14ac:dyDescent="0.25">
      <c r="E70" s="16"/>
    </row>
    <row r="71" spans="1:6" ht="12.75" customHeight="1" x14ac:dyDescent="0.2">
      <c r="A71" s="7"/>
      <c r="B71" s="7"/>
      <c r="C71" s="7"/>
      <c r="D71" s="7"/>
      <c r="E71" s="7"/>
      <c r="F71" s="7"/>
    </row>
  </sheetData>
  <mergeCells count="17">
    <mergeCell ref="A35:B35"/>
    <mergeCell ref="A65:B65"/>
    <mergeCell ref="A28:B28"/>
    <mergeCell ref="A40:B40"/>
    <mergeCell ref="A45:B45"/>
    <mergeCell ref="A47:B47"/>
    <mergeCell ref="A52:B52"/>
    <mergeCell ref="A58:B58"/>
    <mergeCell ref="A62:B62"/>
    <mergeCell ref="A14:B14"/>
    <mergeCell ref="A22:B22"/>
    <mergeCell ref="A6:E6"/>
    <mergeCell ref="A7:E7"/>
    <mergeCell ref="A8:E8"/>
    <mergeCell ref="A11:A12"/>
    <mergeCell ref="C11:C12"/>
    <mergeCell ref="D11:D12"/>
  </mergeCells>
  <phoneticPr fontId="5" type="noConversion"/>
  <pageMargins left="0.84" right="0.19685039370078741" top="0.16" bottom="0.16" header="0.19685039370078741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2"/>
  <sheetViews>
    <sheetView tabSelected="1" view="pageBreakPreview" topLeftCell="B1" zoomScaleNormal="100" workbookViewId="0">
      <selection activeCell="H3" sqref="H3"/>
    </sheetView>
  </sheetViews>
  <sheetFormatPr defaultRowHeight="12.75" x14ac:dyDescent="0.2"/>
  <cols>
    <col min="1" max="1" width="112.85546875" style="52" customWidth="1"/>
    <col min="2" max="2" width="5.85546875" style="53" customWidth="1"/>
    <col min="3" max="3" width="5.28515625" style="53" customWidth="1"/>
    <col min="4" max="4" width="5" style="53" customWidth="1"/>
    <col min="5" max="5" width="15.28515625" style="53" customWidth="1"/>
    <col min="6" max="6" width="15.7109375" style="53" hidden="1" customWidth="1"/>
    <col min="7" max="7" width="8.140625" style="53" customWidth="1"/>
    <col min="8" max="8" width="14.85546875" style="53" customWidth="1"/>
    <col min="9" max="9" width="13" style="25" customWidth="1"/>
    <col min="10" max="10" width="16.140625" style="53" customWidth="1"/>
    <col min="11" max="11" width="14.42578125" style="84" customWidth="1"/>
    <col min="12" max="13" width="12.28515625" style="26" customWidth="1"/>
    <col min="14" max="16384" width="9.140625" style="26"/>
  </cols>
  <sheetData>
    <row r="1" spans="1:12" s="24" customFormat="1" ht="17.25" customHeight="1" x14ac:dyDescent="0.25">
      <c r="A1" s="22"/>
      <c r="B1" s="23"/>
      <c r="C1" s="23"/>
      <c r="D1" s="23"/>
      <c r="E1" s="23"/>
      <c r="F1" s="23"/>
      <c r="G1" s="23"/>
      <c r="H1" s="23"/>
      <c r="I1" s="284" t="s">
        <v>776</v>
      </c>
      <c r="J1" s="284"/>
      <c r="K1" s="83"/>
    </row>
    <row r="2" spans="1:12" s="24" customFormat="1" ht="14.25" customHeight="1" x14ac:dyDescent="0.25">
      <c r="A2" s="22"/>
      <c r="B2" s="23"/>
      <c r="C2" s="23"/>
      <c r="D2" s="23"/>
      <c r="E2" s="23"/>
      <c r="F2" s="23"/>
      <c r="G2" s="23"/>
      <c r="H2" s="23"/>
      <c r="I2" s="284" t="s">
        <v>336</v>
      </c>
      <c r="J2" s="284"/>
      <c r="K2" s="83"/>
    </row>
    <row r="3" spans="1:12" s="24" customFormat="1" ht="13.5" customHeight="1" x14ac:dyDescent="0.25">
      <c r="A3" s="22"/>
      <c r="B3" s="23"/>
      <c r="C3" s="23"/>
      <c r="D3" s="23"/>
      <c r="E3" s="23"/>
      <c r="F3" s="23"/>
      <c r="G3" s="23"/>
      <c r="H3" s="23"/>
      <c r="I3" s="284" t="s">
        <v>241</v>
      </c>
      <c r="J3" s="284"/>
      <c r="K3" s="83"/>
    </row>
    <row r="4" spans="1:12" s="24" customFormat="1" ht="15" customHeight="1" x14ac:dyDescent="0.25">
      <c r="A4" s="22"/>
      <c r="B4" s="23"/>
      <c r="C4" s="23"/>
      <c r="D4" s="23"/>
      <c r="E4" s="23"/>
      <c r="F4" s="23"/>
      <c r="G4" s="23"/>
      <c r="H4" s="23"/>
      <c r="I4" s="284" t="s">
        <v>869</v>
      </c>
      <c r="J4" s="284"/>
      <c r="K4" s="83"/>
    </row>
    <row r="5" spans="1:12" ht="38.25" customHeight="1" x14ac:dyDescent="0.25">
      <c r="A5" s="285" t="s">
        <v>337</v>
      </c>
      <c r="B5" s="285"/>
      <c r="C5" s="285"/>
      <c r="D5" s="285"/>
      <c r="E5" s="285"/>
      <c r="F5" s="285"/>
      <c r="G5" s="285"/>
      <c r="H5" s="285"/>
      <c r="I5" s="285"/>
      <c r="J5" s="285"/>
    </row>
    <row r="6" spans="1:12" ht="12.7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8" t="s">
        <v>325</v>
      </c>
    </row>
    <row r="7" spans="1:12" ht="26.25" customHeight="1" x14ac:dyDescent="0.2">
      <c r="A7" s="280" t="s">
        <v>338</v>
      </c>
      <c r="B7" s="281" t="s">
        <v>339</v>
      </c>
      <c r="C7" s="281"/>
      <c r="D7" s="281"/>
      <c r="E7" s="281"/>
      <c r="F7" s="281"/>
      <c r="G7" s="281"/>
      <c r="H7" s="282" t="s">
        <v>340</v>
      </c>
      <c r="I7" s="283" t="s">
        <v>341</v>
      </c>
      <c r="J7" s="283"/>
    </row>
    <row r="8" spans="1:12" s="29" customFormat="1" ht="120" customHeight="1" x14ac:dyDescent="0.25">
      <c r="A8" s="280"/>
      <c r="B8" s="248" t="s">
        <v>342</v>
      </c>
      <c r="C8" s="248" t="s">
        <v>245</v>
      </c>
      <c r="D8" s="248" t="s">
        <v>246</v>
      </c>
      <c r="E8" s="249" t="s">
        <v>343</v>
      </c>
      <c r="F8" s="249"/>
      <c r="G8" s="249" t="s">
        <v>344</v>
      </c>
      <c r="H8" s="282"/>
      <c r="I8" s="250" t="s">
        <v>345</v>
      </c>
      <c r="J8" s="251" t="s">
        <v>346</v>
      </c>
      <c r="K8" s="85"/>
    </row>
    <row r="9" spans="1:12" s="30" customFormat="1" ht="13.5" customHeight="1" x14ac:dyDescent="0.2">
      <c r="A9" s="252">
        <v>1</v>
      </c>
      <c r="B9" s="253" t="s">
        <v>347</v>
      </c>
      <c r="C9" s="253" t="s">
        <v>348</v>
      </c>
      <c r="D9" s="253" t="s">
        <v>349</v>
      </c>
      <c r="E9" s="254" t="s">
        <v>350</v>
      </c>
      <c r="F9" s="254"/>
      <c r="G9" s="254" t="s">
        <v>351</v>
      </c>
      <c r="H9" s="253" t="s">
        <v>352</v>
      </c>
      <c r="I9" s="253" t="s">
        <v>353</v>
      </c>
      <c r="J9" s="255" t="s">
        <v>354</v>
      </c>
      <c r="K9" s="86"/>
    </row>
    <row r="10" spans="1:12" s="24" customFormat="1" ht="18" customHeight="1" x14ac:dyDescent="0.25">
      <c r="A10" s="201" t="s">
        <v>355</v>
      </c>
      <c r="B10" s="256"/>
      <c r="C10" s="256"/>
      <c r="D10" s="256"/>
      <c r="E10" s="256"/>
      <c r="F10" s="256"/>
      <c r="G10" s="256"/>
      <c r="H10" s="31">
        <f>SUM(I10:J10)</f>
        <v>3646451.6999999997</v>
      </c>
      <c r="I10" s="31">
        <f>I11+I60+I80+I589+I620+I701+I875</f>
        <v>1768874.8</v>
      </c>
      <c r="J10" s="31">
        <f>J11+J80+J589+J620+J701+J875</f>
        <v>1877576.8999999997</v>
      </c>
      <c r="K10" s="83"/>
    </row>
    <row r="11" spans="1:12" s="24" customFormat="1" ht="18.75" x14ac:dyDescent="0.3">
      <c r="A11" s="257" t="s">
        <v>356</v>
      </c>
      <c r="B11" s="73" t="s">
        <v>357</v>
      </c>
      <c r="C11" s="73" t="s">
        <v>249</v>
      </c>
      <c r="D11" s="73" t="s">
        <v>249</v>
      </c>
      <c r="E11" s="73" t="s">
        <v>249</v>
      </c>
      <c r="F11" s="73"/>
      <c r="G11" s="73" t="s">
        <v>249</v>
      </c>
      <c r="H11" s="31">
        <f>SUM(H12+H53)</f>
        <v>23099.3</v>
      </c>
      <c r="I11" s="31">
        <f>SUM(I12+I53)</f>
        <v>23099.3</v>
      </c>
      <c r="J11" s="31">
        <f>SUM(J12+J53)</f>
        <v>0</v>
      </c>
      <c r="K11" s="83"/>
    </row>
    <row r="12" spans="1:12" s="32" customFormat="1" ht="15.75" x14ac:dyDescent="0.25">
      <c r="A12" s="126" t="s">
        <v>248</v>
      </c>
      <c r="B12" s="73" t="s">
        <v>357</v>
      </c>
      <c r="C12" s="73" t="s">
        <v>58</v>
      </c>
      <c r="D12" s="73" t="s">
        <v>249</v>
      </c>
      <c r="E12" s="73" t="s">
        <v>249</v>
      </c>
      <c r="F12" s="73"/>
      <c r="G12" s="82" t="s">
        <v>249</v>
      </c>
      <c r="H12" s="31">
        <f>SUM(H13+H35)</f>
        <v>23051.3</v>
      </c>
      <c r="I12" s="31">
        <f>SUM(I13+I35)</f>
        <v>23051.3</v>
      </c>
      <c r="J12" s="31">
        <f>SUM(J13+J21)</f>
        <v>0</v>
      </c>
      <c r="K12" s="87"/>
    </row>
    <row r="13" spans="1:12" s="32" customFormat="1" ht="34.5" customHeight="1" x14ac:dyDescent="0.25">
      <c r="A13" s="124" t="s">
        <v>251</v>
      </c>
      <c r="B13" s="73" t="s">
        <v>357</v>
      </c>
      <c r="C13" s="73" t="s">
        <v>58</v>
      </c>
      <c r="D13" s="73" t="s">
        <v>62</v>
      </c>
      <c r="E13" s="73" t="s">
        <v>249</v>
      </c>
      <c r="F13" s="73"/>
      <c r="G13" s="73" t="s">
        <v>249</v>
      </c>
      <c r="H13" s="31">
        <f>SUM(H14)</f>
        <v>19347.8</v>
      </c>
      <c r="I13" s="31">
        <f>SUM(I14)</f>
        <v>19347.8</v>
      </c>
      <c r="J13" s="31">
        <f>SUM(J14)</f>
        <v>0</v>
      </c>
      <c r="K13" s="87"/>
      <c r="L13" s="164"/>
    </row>
    <row r="14" spans="1:12" s="32" customFormat="1" ht="30.75" customHeight="1" x14ac:dyDescent="0.25">
      <c r="A14" s="124" t="s">
        <v>358</v>
      </c>
      <c r="B14" s="74" t="s">
        <v>357</v>
      </c>
      <c r="C14" s="74" t="s">
        <v>58</v>
      </c>
      <c r="D14" s="74" t="s">
        <v>62</v>
      </c>
      <c r="E14" s="74" t="s">
        <v>359</v>
      </c>
      <c r="F14" s="74"/>
      <c r="G14" s="73"/>
      <c r="H14" s="34">
        <f>SUM(J14+I14)</f>
        <v>19347.8</v>
      </c>
      <c r="I14" s="34">
        <f>SUM(I15+I27+I31)</f>
        <v>19347.8</v>
      </c>
      <c r="J14" s="31">
        <f>SUM(J15)</f>
        <v>0</v>
      </c>
      <c r="K14" s="87"/>
    </row>
    <row r="15" spans="1:12" s="32" customFormat="1" ht="20.25" customHeight="1" x14ac:dyDescent="0.25">
      <c r="A15" s="124" t="s">
        <v>360</v>
      </c>
      <c r="B15" s="74" t="s">
        <v>357</v>
      </c>
      <c r="C15" s="74" t="s">
        <v>58</v>
      </c>
      <c r="D15" s="74" t="s">
        <v>62</v>
      </c>
      <c r="E15" s="74" t="s">
        <v>361</v>
      </c>
      <c r="F15" s="74"/>
      <c r="G15" s="73"/>
      <c r="H15" s="34">
        <f t="shared" ref="H15:H30" si="0">SUM(J15+I15)</f>
        <v>13518.199999999999</v>
      </c>
      <c r="I15" s="34">
        <f>SUM(I16+I20+I24)</f>
        <v>13518.199999999999</v>
      </c>
      <c r="J15" s="34">
        <f>SUM(J16+J20+J24)</f>
        <v>0</v>
      </c>
      <c r="K15" s="87"/>
    </row>
    <row r="16" spans="1:12" s="24" customFormat="1" ht="34.5" customHeight="1" x14ac:dyDescent="0.25">
      <c r="A16" s="124" t="s">
        <v>362</v>
      </c>
      <c r="B16" s="74" t="s">
        <v>357</v>
      </c>
      <c r="C16" s="74" t="s">
        <v>58</v>
      </c>
      <c r="D16" s="74" t="s">
        <v>62</v>
      </c>
      <c r="E16" s="74" t="s">
        <v>361</v>
      </c>
      <c r="F16" s="74"/>
      <c r="G16" s="74">
        <v>100</v>
      </c>
      <c r="H16" s="34">
        <f t="shared" si="0"/>
        <v>11325</v>
      </c>
      <c r="I16" s="34">
        <f>SUM(I17)</f>
        <v>11325</v>
      </c>
      <c r="J16" s="34">
        <f>SUM(J17)</f>
        <v>0</v>
      </c>
      <c r="K16" s="83"/>
    </row>
    <row r="17" spans="1:11" s="24" customFormat="1" ht="15.75" x14ac:dyDescent="0.25">
      <c r="A17" s="124" t="s">
        <v>363</v>
      </c>
      <c r="B17" s="74" t="s">
        <v>357</v>
      </c>
      <c r="C17" s="74" t="s">
        <v>58</v>
      </c>
      <c r="D17" s="74" t="s">
        <v>62</v>
      </c>
      <c r="E17" s="74" t="s">
        <v>361</v>
      </c>
      <c r="F17" s="74"/>
      <c r="G17" s="74">
        <v>120</v>
      </c>
      <c r="H17" s="34">
        <f t="shared" si="0"/>
        <v>11325</v>
      </c>
      <c r="I17" s="34">
        <f>SUM(I18+I19)</f>
        <v>11325</v>
      </c>
      <c r="J17" s="34">
        <f>SUM(J18+J19)</f>
        <v>0</v>
      </c>
      <c r="K17" s="83"/>
    </row>
    <row r="18" spans="1:11" s="24" customFormat="1" ht="17.25" customHeight="1" x14ac:dyDescent="0.25">
      <c r="A18" s="124" t="s">
        <v>364</v>
      </c>
      <c r="B18" s="74" t="s">
        <v>357</v>
      </c>
      <c r="C18" s="74" t="s">
        <v>58</v>
      </c>
      <c r="D18" s="74" t="s">
        <v>62</v>
      </c>
      <c r="E18" s="74" t="s">
        <v>361</v>
      </c>
      <c r="F18" s="74"/>
      <c r="G18" s="74">
        <v>121</v>
      </c>
      <c r="H18" s="34">
        <f t="shared" si="0"/>
        <v>11209</v>
      </c>
      <c r="I18" s="34">
        <v>11209</v>
      </c>
      <c r="J18" s="34">
        <v>0</v>
      </c>
      <c r="K18" s="83"/>
    </row>
    <row r="19" spans="1:11" s="24" customFormat="1" ht="15.75" x14ac:dyDescent="0.25">
      <c r="A19" s="124" t="s">
        <v>365</v>
      </c>
      <c r="B19" s="74" t="s">
        <v>357</v>
      </c>
      <c r="C19" s="74" t="s">
        <v>58</v>
      </c>
      <c r="D19" s="74" t="s">
        <v>62</v>
      </c>
      <c r="E19" s="74" t="s">
        <v>361</v>
      </c>
      <c r="F19" s="74"/>
      <c r="G19" s="74">
        <v>122</v>
      </c>
      <c r="H19" s="34">
        <f t="shared" si="0"/>
        <v>116</v>
      </c>
      <c r="I19" s="34">
        <v>116</v>
      </c>
      <c r="J19" s="34">
        <v>0</v>
      </c>
      <c r="K19" s="83"/>
    </row>
    <row r="20" spans="1:11" s="24" customFormat="1" ht="15.75" x14ac:dyDescent="0.25">
      <c r="A20" s="124" t="s">
        <v>366</v>
      </c>
      <c r="B20" s="74" t="s">
        <v>357</v>
      </c>
      <c r="C20" s="74" t="s">
        <v>58</v>
      </c>
      <c r="D20" s="74" t="s">
        <v>62</v>
      </c>
      <c r="E20" s="74" t="s">
        <v>361</v>
      </c>
      <c r="F20" s="74"/>
      <c r="G20" s="74">
        <v>200</v>
      </c>
      <c r="H20" s="34">
        <f t="shared" si="0"/>
        <v>2167.3000000000002</v>
      </c>
      <c r="I20" s="34">
        <f>SUM(I21)</f>
        <v>2167.3000000000002</v>
      </c>
      <c r="J20" s="34">
        <f>SUM(J21)</f>
        <v>0</v>
      </c>
      <c r="K20" s="83"/>
    </row>
    <row r="21" spans="1:11" s="24" customFormat="1" ht="15.75" x14ac:dyDescent="0.25">
      <c r="A21" s="124" t="s">
        <v>367</v>
      </c>
      <c r="B21" s="74" t="s">
        <v>357</v>
      </c>
      <c r="C21" s="74" t="s">
        <v>58</v>
      </c>
      <c r="D21" s="74" t="s">
        <v>62</v>
      </c>
      <c r="E21" s="74" t="s">
        <v>361</v>
      </c>
      <c r="F21" s="74"/>
      <c r="G21" s="74">
        <v>240</v>
      </c>
      <c r="H21" s="34">
        <f t="shared" si="0"/>
        <v>2167.3000000000002</v>
      </c>
      <c r="I21" s="34">
        <f>SUM(I23+I22)</f>
        <v>2167.3000000000002</v>
      </c>
      <c r="J21" s="34">
        <f>SUM(J23)</f>
        <v>0</v>
      </c>
      <c r="K21" s="83"/>
    </row>
    <row r="22" spans="1:11" s="24" customFormat="1" ht="15.75" x14ac:dyDescent="0.25">
      <c r="A22" s="124" t="s">
        <v>381</v>
      </c>
      <c r="B22" s="74" t="s">
        <v>357</v>
      </c>
      <c r="C22" s="74" t="s">
        <v>58</v>
      </c>
      <c r="D22" s="74" t="s">
        <v>62</v>
      </c>
      <c r="E22" s="74" t="s">
        <v>361</v>
      </c>
      <c r="F22" s="74"/>
      <c r="G22" s="74" t="s">
        <v>728</v>
      </c>
      <c r="H22" s="34">
        <f t="shared" si="0"/>
        <v>292.8</v>
      </c>
      <c r="I22" s="34">
        <v>292.8</v>
      </c>
      <c r="J22" s="34"/>
      <c r="K22" s="83"/>
    </row>
    <row r="23" spans="1:11" s="24" customFormat="1" ht="15.75" x14ac:dyDescent="0.25">
      <c r="A23" s="124" t="s">
        <v>368</v>
      </c>
      <c r="B23" s="74" t="s">
        <v>357</v>
      </c>
      <c r="C23" s="74" t="s">
        <v>58</v>
      </c>
      <c r="D23" s="74" t="s">
        <v>62</v>
      </c>
      <c r="E23" s="74" t="s">
        <v>361</v>
      </c>
      <c r="F23" s="74"/>
      <c r="G23" s="74">
        <v>244</v>
      </c>
      <c r="H23" s="34">
        <f t="shared" si="0"/>
        <v>1874.5</v>
      </c>
      <c r="I23" s="34">
        <v>1874.5</v>
      </c>
      <c r="J23" s="34">
        <v>0</v>
      </c>
      <c r="K23" s="83"/>
    </row>
    <row r="24" spans="1:11" s="24" customFormat="1" ht="15.75" x14ac:dyDescent="0.25">
      <c r="A24" s="258" t="s">
        <v>369</v>
      </c>
      <c r="B24" s="74" t="s">
        <v>357</v>
      </c>
      <c r="C24" s="74" t="s">
        <v>58</v>
      </c>
      <c r="D24" s="74" t="s">
        <v>62</v>
      </c>
      <c r="E24" s="74" t="s">
        <v>361</v>
      </c>
      <c r="F24" s="74"/>
      <c r="G24" s="74">
        <v>800</v>
      </c>
      <c r="H24" s="34">
        <f t="shared" si="0"/>
        <v>25.9</v>
      </c>
      <c r="I24" s="34">
        <f>SUM(I25)</f>
        <v>25.9</v>
      </c>
      <c r="J24" s="34">
        <f>SUM(J25)</f>
        <v>0</v>
      </c>
      <c r="K24" s="83"/>
    </row>
    <row r="25" spans="1:11" s="24" customFormat="1" ht="20.25" customHeight="1" x14ac:dyDescent="0.25">
      <c r="A25" s="258" t="s">
        <v>370</v>
      </c>
      <c r="B25" s="74" t="s">
        <v>357</v>
      </c>
      <c r="C25" s="74" t="s">
        <v>58</v>
      </c>
      <c r="D25" s="74" t="s">
        <v>62</v>
      </c>
      <c r="E25" s="74" t="s">
        <v>361</v>
      </c>
      <c r="F25" s="74"/>
      <c r="G25" s="74">
        <v>850</v>
      </c>
      <c r="H25" s="34">
        <f t="shared" si="0"/>
        <v>25.9</v>
      </c>
      <c r="I25" s="34">
        <f>SUM(I26)</f>
        <v>25.9</v>
      </c>
      <c r="J25" s="34">
        <f>SUM(J26)</f>
        <v>0</v>
      </c>
      <c r="K25" s="83"/>
    </row>
    <row r="26" spans="1:11" s="24" customFormat="1" ht="20.25" customHeight="1" x14ac:dyDescent="0.25">
      <c r="A26" s="258" t="s">
        <v>371</v>
      </c>
      <c r="B26" s="74" t="s">
        <v>357</v>
      </c>
      <c r="C26" s="74" t="s">
        <v>58</v>
      </c>
      <c r="D26" s="74" t="s">
        <v>62</v>
      </c>
      <c r="E26" s="74" t="s">
        <v>361</v>
      </c>
      <c r="F26" s="74"/>
      <c r="G26" s="74">
        <v>852</v>
      </c>
      <c r="H26" s="34">
        <f t="shared" si="0"/>
        <v>25.9</v>
      </c>
      <c r="I26" s="34">
        <v>25.9</v>
      </c>
      <c r="J26" s="34">
        <v>0</v>
      </c>
      <c r="K26" s="83"/>
    </row>
    <row r="27" spans="1:11" s="32" customFormat="1" ht="15.75" x14ac:dyDescent="0.25">
      <c r="A27" s="124" t="s">
        <v>372</v>
      </c>
      <c r="B27" s="74" t="s">
        <v>357</v>
      </c>
      <c r="C27" s="74" t="s">
        <v>58</v>
      </c>
      <c r="D27" s="74" t="s">
        <v>62</v>
      </c>
      <c r="E27" s="74" t="s">
        <v>373</v>
      </c>
      <c r="F27" s="74"/>
      <c r="G27" s="74"/>
      <c r="H27" s="34">
        <f t="shared" si="0"/>
        <v>3852.3</v>
      </c>
      <c r="I27" s="34">
        <f t="shared" ref="I27:J29" si="1">SUM(I28)</f>
        <v>3852.3</v>
      </c>
      <c r="J27" s="31">
        <f t="shared" si="1"/>
        <v>0</v>
      </c>
      <c r="K27" s="87"/>
    </row>
    <row r="28" spans="1:11" s="24" customFormat="1" ht="31.5" customHeight="1" x14ac:dyDescent="0.25">
      <c r="A28" s="124" t="s">
        <v>362</v>
      </c>
      <c r="B28" s="74" t="s">
        <v>357</v>
      </c>
      <c r="C28" s="74" t="s">
        <v>58</v>
      </c>
      <c r="D28" s="74" t="s">
        <v>62</v>
      </c>
      <c r="E28" s="74" t="s">
        <v>373</v>
      </c>
      <c r="F28" s="74"/>
      <c r="G28" s="74">
        <v>100</v>
      </c>
      <c r="H28" s="34">
        <f t="shared" si="0"/>
        <v>3852.3</v>
      </c>
      <c r="I28" s="34">
        <f t="shared" si="1"/>
        <v>3852.3</v>
      </c>
      <c r="J28" s="34">
        <f t="shared" si="1"/>
        <v>0</v>
      </c>
      <c r="K28" s="83"/>
    </row>
    <row r="29" spans="1:11" s="24" customFormat="1" ht="15.75" x14ac:dyDescent="0.25">
      <c r="A29" s="124" t="s">
        <v>673</v>
      </c>
      <c r="B29" s="74" t="s">
        <v>357</v>
      </c>
      <c r="C29" s="74" t="s">
        <v>58</v>
      </c>
      <c r="D29" s="74" t="s">
        <v>62</v>
      </c>
      <c r="E29" s="74" t="s">
        <v>373</v>
      </c>
      <c r="F29" s="74"/>
      <c r="G29" s="74">
        <v>120</v>
      </c>
      <c r="H29" s="34">
        <f t="shared" si="0"/>
        <v>3852.3</v>
      </c>
      <c r="I29" s="34">
        <f t="shared" si="1"/>
        <v>3852.3</v>
      </c>
      <c r="J29" s="34">
        <f t="shared" si="1"/>
        <v>0</v>
      </c>
      <c r="K29" s="83"/>
    </row>
    <row r="30" spans="1:11" s="24" customFormat="1" ht="18" customHeight="1" x14ac:dyDescent="0.25">
      <c r="A30" s="124" t="s">
        <v>364</v>
      </c>
      <c r="B30" s="74" t="s">
        <v>357</v>
      </c>
      <c r="C30" s="74" t="s">
        <v>58</v>
      </c>
      <c r="D30" s="74" t="s">
        <v>62</v>
      </c>
      <c r="E30" s="74" t="s">
        <v>373</v>
      </c>
      <c r="F30" s="74"/>
      <c r="G30" s="74">
        <v>121</v>
      </c>
      <c r="H30" s="34">
        <f t="shared" si="0"/>
        <v>3852.3</v>
      </c>
      <c r="I30" s="34">
        <v>3852.3</v>
      </c>
      <c r="J30" s="34">
        <v>0</v>
      </c>
      <c r="K30" s="83"/>
    </row>
    <row r="31" spans="1:11" s="32" customFormat="1" ht="15.75" x14ac:dyDescent="0.25">
      <c r="A31" s="124" t="s">
        <v>374</v>
      </c>
      <c r="B31" s="74" t="s">
        <v>357</v>
      </c>
      <c r="C31" s="74" t="s">
        <v>58</v>
      </c>
      <c r="D31" s="74" t="s">
        <v>62</v>
      </c>
      <c r="E31" s="74" t="s">
        <v>375</v>
      </c>
      <c r="F31" s="74"/>
      <c r="G31" s="74"/>
      <c r="H31" s="34">
        <f>SUM(J31+I31)</f>
        <v>1977.3</v>
      </c>
      <c r="I31" s="34">
        <f t="shared" ref="I31:J33" si="2">SUM(I32)</f>
        <v>1977.3</v>
      </c>
      <c r="J31" s="31">
        <f t="shared" si="2"/>
        <v>0</v>
      </c>
      <c r="K31" s="87"/>
    </row>
    <row r="32" spans="1:11" s="24" customFormat="1" ht="51" customHeight="1" x14ac:dyDescent="0.25">
      <c r="A32" s="124" t="s">
        <v>362</v>
      </c>
      <c r="B32" s="74" t="s">
        <v>357</v>
      </c>
      <c r="C32" s="74" t="s">
        <v>58</v>
      </c>
      <c r="D32" s="74" t="s">
        <v>62</v>
      </c>
      <c r="E32" s="74" t="s">
        <v>375</v>
      </c>
      <c r="F32" s="74"/>
      <c r="G32" s="74">
        <v>100</v>
      </c>
      <c r="H32" s="34">
        <f>SUM(J32+I32)</f>
        <v>1977.3</v>
      </c>
      <c r="I32" s="34">
        <f t="shared" si="2"/>
        <v>1977.3</v>
      </c>
      <c r="J32" s="34">
        <f t="shared" si="2"/>
        <v>0</v>
      </c>
      <c r="K32" s="83"/>
    </row>
    <row r="33" spans="1:11" s="24" customFormat="1" ht="15.75" x14ac:dyDescent="0.25">
      <c r="A33" s="124" t="s">
        <v>673</v>
      </c>
      <c r="B33" s="74" t="s">
        <v>357</v>
      </c>
      <c r="C33" s="74" t="s">
        <v>58</v>
      </c>
      <c r="D33" s="74" t="s">
        <v>62</v>
      </c>
      <c r="E33" s="74" t="s">
        <v>375</v>
      </c>
      <c r="F33" s="74"/>
      <c r="G33" s="74">
        <v>120</v>
      </c>
      <c r="H33" s="34">
        <f>SUM(J33+I33)</f>
        <v>1977.3</v>
      </c>
      <c r="I33" s="34">
        <f t="shared" si="2"/>
        <v>1977.3</v>
      </c>
      <c r="J33" s="34">
        <f t="shared" si="2"/>
        <v>0</v>
      </c>
      <c r="K33" s="83"/>
    </row>
    <row r="34" spans="1:11" s="24" customFormat="1" ht="18" customHeight="1" x14ac:dyDescent="0.25">
      <c r="A34" s="124" t="s">
        <v>364</v>
      </c>
      <c r="B34" s="74" t="s">
        <v>357</v>
      </c>
      <c r="C34" s="74" t="s">
        <v>58</v>
      </c>
      <c r="D34" s="74" t="s">
        <v>62</v>
      </c>
      <c r="E34" s="74" t="s">
        <v>375</v>
      </c>
      <c r="F34" s="74"/>
      <c r="G34" s="74">
        <v>121</v>
      </c>
      <c r="H34" s="34">
        <f>SUM(J34+I34)</f>
        <v>1977.3</v>
      </c>
      <c r="I34" s="34">
        <v>1977.3</v>
      </c>
      <c r="J34" s="34">
        <v>0</v>
      </c>
      <c r="K34" s="83"/>
    </row>
    <row r="35" spans="1:11" s="32" customFormat="1" ht="22.5" customHeight="1" x14ac:dyDescent="0.25">
      <c r="A35" s="124" t="s">
        <v>376</v>
      </c>
      <c r="B35" s="73" t="s">
        <v>357</v>
      </c>
      <c r="C35" s="73" t="s">
        <v>58</v>
      </c>
      <c r="D35" s="73" t="s">
        <v>68</v>
      </c>
      <c r="E35" s="73" t="s">
        <v>249</v>
      </c>
      <c r="F35" s="73"/>
      <c r="G35" s="73" t="s">
        <v>249</v>
      </c>
      <c r="H35" s="31">
        <f>SUM(H36)</f>
        <v>3703.5</v>
      </c>
      <c r="I35" s="31">
        <f>SUM(I36)</f>
        <v>3703.5</v>
      </c>
      <c r="J35" s="31">
        <f>SUM(J36)</f>
        <v>0</v>
      </c>
      <c r="K35" s="87"/>
    </row>
    <row r="36" spans="1:11" s="32" customFormat="1" ht="31.5" customHeight="1" x14ac:dyDescent="0.25">
      <c r="A36" s="124" t="s">
        <v>358</v>
      </c>
      <c r="B36" s="74" t="s">
        <v>357</v>
      </c>
      <c r="C36" s="74" t="s">
        <v>58</v>
      </c>
      <c r="D36" s="74" t="s">
        <v>68</v>
      </c>
      <c r="E36" s="74" t="s">
        <v>359</v>
      </c>
      <c r="F36" s="74"/>
      <c r="G36" s="73"/>
      <c r="H36" s="34">
        <f>SUM(H37+H49)</f>
        <v>3703.5</v>
      </c>
      <c r="I36" s="34">
        <f>SUM(I37+I49)</f>
        <v>3703.5</v>
      </c>
      <c r="J36" s="31">
        <f>SUM(J37)</f>
        <v>0</v>
      </c>
      <c r="K36" s="87"/>
    </row>
    <row r="37" spans="1:11" s="32" customFormat="1" ht="15.75" x14ac:dyDescent="0.25">
      <c r="A37" s="124" t="s">
        <v>360</v>
      </c>
      <c r="B37" s="74" t="s">
        <v>357</v>
      </c>
      <c r="C37" s="74" t="s">
        <v>58</v>
      </c>
      <c r="D37" s="74" t="s">
        <v>68</v>
      </c>
      <c r="E37" s="74" t="s">
        <v>361</v>
      </c>
      <c r="F37" s="74"/>
      <c r="G37" s="73"/>
      <c r="H37" s="34">
        <f t="shared" ref="H37:H59" si="3">SUM(J37+I37)</f>
        <v>2818.5</v>
      </c>
      <c r="I37" s="34">
        <f>SUM(I38+I42+I46)</f>
        <v>2818.5</v>
      </c>
      <c r="J37" s="34">
        <f>SUM(J38+J42+J46)</f>
        <v>0</v>
      </c>
      <c r="K37" s="87"/>
    </row>
    <row r="38" spans="1:11" s="24" customFormat="1" ht="35.25" customHeight="1" x14ac:dyDescent="0.25">
      <c r="A38" s="124" t="s">
        <v>362</v>
      </c>
      <c r="B38" s="74" t="s">
        <v>357</v>
      </c>
      <c r="C38" s="74" t="s">
        <v>58</v>
      </c>
      <c r="D38" s="74" t="s">
        <v>68</v>
      </c>
      <c r="E38" s="74" t="s">
        <v>361</v>
      </c>
      <c r="F38" s="74"/>
      <c r="G38" s="74">
        <v>100</v>
      </c>
      <c r="H38" s="34">
        <f t="shared" si="3"/>
        <v>2731.2</v>
      </c>
      <c r="I38" s="34">
        <f>SUM(I39)</f>
        <v>2731.2</v>
      </c>
      <c r="J38" s="34">
        <f>SUM(J39)</f>
        <v>0</v>
      </c>
      <c r="K38" s="83"/>
    </row>
    <row r="39" spans="1:11" s="24" customFormat="1" ht="15.75" x14ac:dyDescent="0.25">
      <c r="A39" s="124" t="s">
        <v>673</v>
      </c>
      <c r="B39" s="74" t="s">
        <v>357</v>
      </c>
      <c r="C39" s="74" t="s">
        <v>58</v>
      </c>
      <c r="D39" s="74" t="s">
        <v>68</v>
      </c>
      <c r="E39" s="74" t="s">
        <v>361</v>
      </c>
      <c r="F39" s="74"/>
      <c r="G39" s="74">
        <v>120</v>
      </c>
      <c r="H39" s="34">
        <f t="shared" si="3"/>
        <v>2731.2</v>
      </c>
      <c r="I39" s="34">
        <f>SUM(I40+I41)</f>
        <v>2731.2</v>
      </c>
      <c r="J39" s="34">
        <f>SUM(J40+J41)</f>
        <v>0</v>
      </c>
      <c r="K39" s="83"/>
    </row>
    <row r="40" spans="1:11" s="24" customFormat="1" ht="18" customHeight="1" x14ac:dyDescent="0.25">
      <c r="A40" s="124" t="s">
        <v>364</v>
      </c>
      <c r="B40" s="74" t="s">
        <v>357</v>
      </c>
      <c r="C40" s="74" t="s">
        <v>58</v>
      </c>
      <c r="D40" s="74" t="s">
        <v>68</v>
      </c>
      <c r="E40" s="74" t="s">
        <v>361</v>
      </c>
      <c r="F40" s="74"/>
      <c r="G40" s="74">
        <v>121</v>
      </c>
      <c r="H40" s="34">
        <f t="shared" si="3"/>
        <v>2663.2</v>
      </c>
      <c r="I40" s="34">
        <v>2663.2</v>
      </c>
      <c r="J40" s="34">
        <v>0</v>
      </c>
      <c r="K40" s="83"/>
    </row>
    <row r="41" spans="1:11" s="24" customFormat="1" ht="15.75" x14ac:dyDescent="0.25">
      <c r="A41" s="124" t="s">
        <v>365</v>
      </c>
      <c r="B41" s="74" t="s">
        <v>357</v>
      </c>
      <c r="C41" s="74" t="s">
        <v>58</v>
      </c>
      <c r="D41" s="74" t="s">
        <v>68</v>
      </c>
      <c r="E41" s="74" t="s">
        <v>361</v>
      </c>
      <c r="F41" s="74"/>
      <c r="G41" s="74">
        <v>122</v>
      </c>
      <c r="H41" s="34">
        <f t="shared" si="3"/>
        <v>68</v>
      </c>
      <c r="I41" s="34">
        <v>68</v>
      </c>
      <c r="J41" s="34">
        <v>0</v>
      </c>
      <c r="K41" s="83"/>
    </row>
    <row r="42" spans="1:11" s="24" customFormat="1" ht="15.75" x14ac:dyDescent="0.25">
      <c r="A42" s="124" t="s">
        <v>366</v>
      </c>
      <c r="B42" s="74" t="s">
        <v>357</v>
      </c>
      <c r="C42" s="74" t="s">
        <v>58</v>
      </c>
      <c r="D42" s="74" t="s">
        <v>68</v>
      </c>
      <c r="E42" s="74" t="s">
        <v>361</v>
      </c>
      <c r="F42" s="74"/>
      <c r="G42" s="74">
        <v>200</v>
      </c>
      <c r="H42" s="34">
        <f t="shared" si="3"/>
        <v>86.8</v>
      </c>
      <c r="I42" s="34">
        <f>SUM(I43)</f>
        <v>86.8</v>
      </c>
      <c r="J42" s="34">
        <f>SUM(J43)</f>
        <v>0</v>
      </c>
      <c r="K42" s="83"/>
    </row>
    <row r="43" spans="1:11" s="24" customFormat="1" ht="15.75" x14ac:dyDescent="0.25">
      <c r="A43" s="124" t="s">
        <v>367</v>
      </c>
      <c r="B43" s="74" t="s">
        <v>357</v>
      </c>
      <c r="C43" s="74" t="s">
        <v>58</v>
      </c>
      <c r="D43" s="74" t="s">
        <v>68</v>
      </c>
      <c r="E43" s="74" t="s">
        <v>361</v>
      </c>
      <c r="F43" s="74"/>
      <c r="G43" s="74">
        <v>240</v>
      </c>
      <c r="H43" s="34">
        <f t="shared" si="3"/>
        <v>86.8</v>
      </c>
      <c r="I43" s="34">
        <f>SUM(I45+I44)</f>
        <v>86.8</v>
      </c>
      <c r="J43" s="34">
        <f>SUM(J45)</f>
        <v>0</v>
      </c>
      <c r="K43" s="83"/>
    </row>
    <row r="44" spans="1:11" s="24" customFormat="1" ht="15.75" x14ac:dyDescent="0.25">
      <c r="A44" s="124" t="s">
        <v>381</v>
      </c>
      <c r="B44" s="74" t="s">
        <v>357</v>
      </c>
      <c r="C44" s="74" t="s">
        <v>58</v>
      </c>
      <c r="D44" s="74" t="s">
        <v>68</v>
      </c>
      <c r="E44" s="74" t="s">
        <v>361</v>
      </c>
      <c r="F44" s="74"/>
      <c r="G44" s="74" t="s">
        <v>728</v>
      </c>
      <c r="H44" s="34">
        <f t="shared" si="3"/>
        <v>9</v>
      </c>
      <c r="I44" s="34">
        <v>9</v>
      </c>
      <c r="J44" s="34"/>
      <c r="K44" s="83"/>
    </row>
    <row r="45" spans="1:11" s="24" customFormat="1" ht="15.75" x14ac:dyDescent="0.25">
      <c r="A45" s="124" t="s">
        <v>368</v>
      </c>
      <c r="B45" s="74" t="s">
        <v>357</v>
      </c>
      <c r="C45" s="74" t="s">
        <v>58</v>
      </c>
      <c r="D45" s="74" t="s">
        <v>68</v>
      </c>
      <c r="E45" s="74" t="s">
        <v>361</v>
      </c>
      <c r="F45" s="74"/>
      <c r="G45" s="74">
        <v>244</v>
      </c>
      <c r="H45" s="34">
        <f t="shared" si="3"/>
        <v>77.8</v>
      </c>
      <c r="I45" s="34">
        <v>77.8</v>
      </c>
      <c r="J45" s="34">
        <v>0</v>
      </c>
      <c r="K45" s="83"/>
    </row>
    <row r="46" spans="1:11" s="24" customFormat="1" ht="15.75" x14ac:dyDescent="0.25">
      <c r="A46" s="258" t="s">
        <v>369</v>
      </c>
      <c r="B46" s="74" t="s">
        <v>357</v>
      </c>
      <c r="C46" s="74" t="s">
        <v>58</v>
      </c>
      <c r="D46" s="74" t="s">
        <v>68</v>
      </c>
      <c r="E46" s="74" t="s">
        <v>361</v>
      </c>
      <c r="F46" s="74"/>
      <c r="G46" s="74">
        <v>800</v>
      </c>
      <c r="H46" s="34">
        <f t="shared" si="3"/>
        <v>0.5</v>
      </c>
      <c r="I46" s="34">
        <f>SUM(I47)</f>
        <v>0.5</v>
      </c>
      <c r="J46" s="34">
        <f>SUM(J47)</f>
        <v>0</v>
      </c>
      <c r="K46" s="83"/>
    </row>
    <row r="47" spans="1:11" s="24" customFormat="1" ht="21.75" customHeight="1" x14ac:dyDescent="0.25">
      <c r="A47" s="258" t="s">
        <v>370</v>
      </c>
      <c r="B47" s="74" t="s">
        <v>357</v>
      </c>
      <c r="C47" s="74" t="s">
        <v>58</v>
      </c>
      <c r="D47" s="74" t="s">
        <v>68</v>
      </c>
      <c r="E47" s="74" t="s">
        <v>361</v>
      </c>
      <c r="F47" s="74"/>
      <c r="G47" s="74">
        <v>850</v>
      </c>
      <c r="H47" s="34">
        <f t="shared" si="3"/>
        <v>0.5</v>
      </c>
      <c r="I47" s="34">
        <f>SUM(I48)</f>
        <v>0.5</v>
      </c>
      <c r="J47" s="34">
        <f>SUM(J48)</f>
        <v>0</v>
      </c>
      <c r="K47" s="83"/>
    </row>
    <row r="48" spans="1:11" s="24" customFormat="1" ht="18" customHeight="1" x14ac:dyDescent="0.25">
      <c r="A48" s="258" t="s">
        <v>371</v>
      </c>
      <c r="B48" s="74" t="s">
        <v>357</v>
      </c>
      <c r="C48" s="74" t="s">
        <v>58</v>
      </c>
      <c r="D48" s="74" t="s">
        <v>68</v>
      </c>
      <c r="E48" s="74" t="s">
        <v>361</v>
      </c>
      <c r="F48" s="74"/>
      <c r="G48" s="74">
        <v>852</v>
      </c>
      <c r="H48" s="34">
        <f t="shared" si="3"/>
        <v>0.5</v>
      </c>
      <c r="I48" s="34">
        <v>0.5</v>
      </c>
      <c r="J48" s="34">
        <v>0</v>
      </c>
      <c r="K48" s="83"/>
    </row>
    <row r="49" spans="1:11" s="32" customFormat="1" ht="15.75" x14ac:dyDescent="0.25">
      <c r="A49" s="124" t="s">
        <v>377</v>
      </c>
      <c r="B49" s="74" t="s">
        <v>357</v>
      </c>
      <c r="C49" s="74" t="s">
        <v>58</v>
      </c>
      <c r="D49" s="74" t="s">
        <v>68</v>
      </c>
      <c r="E49" s="74" t="s">
        <v>378</v>
      </c>
      <c r="F49" s="74"/>
      <c r="G49" s="74"/>
      <c r="H49" s="34">
        <f t="shared" si="3"/>
        <v>885</v>
      </c>
      <c r="I49" s="34">
        <f t="shared" ref="I49:J51" si="4">SUM(I50)</f>
        <v>885</v>
      </c>
      <c r="J49" s="31">
        <f t="shared" si="4"/>
        <v>0</v>
      </c>
      <c r="K49" s="87"/>
    </row>
    <row r="50" spans="1:11" s="24" customFormat="1" ht="36.75" customHeight="1" x14ac:dyDescent="0.25">
      <c r="A50" s="124" t="s">
        <v>362</v>
      </c>
      <c r="B50" s="74" t="s">
        <v>357</v>
      </c>
      <c r="C50" s="74" t="s">
        <v>58</v>
      </c>
      <c r="D50" s="74" t="s">
        <v>68</v>
      </c>
      <c r="E50" s="74" t="s">
        <v>378</v>
      </c>
      <c r="F50" s="74"/>
      <c r="G50" s="74">
        <v>100</v>
      </c>
      <c r="H50" s="34">
        <f t="shared" si="3"/>
        <v>885</v>
      </c>
      <c r="I50" s="34">
        <f t="shared" si="4"/>
        <v>885</v>
      </c>
      <c r="J50" s="34">
        <f t="shared" si="4"/>
        <v>0</v>
      </c>
      <c r="K50" s="83"/>
    </row>
    <row r="51" spans="1:11" s="24" customFormat="1" ht="15.75" x14ac:dyDescent="0.25">
      <c r="A51" s="124" t="s">
        <v>673</v>
      </c>
      <c r="B51" s="74" t="s">
        <v>357</v>
      </c>
      <c r="C51" s="74" t="s">
        <v>58</v>
      </c>
      <c r="D51" s="74" t="s">
        <v>68</v>
      </c>
      <c r="E51" s="74" t="s">
        <v>378</v>
      </c>
      <c r="F51" s="74"/>
      <c r="G51" s="74">
        <v>120</v>
      </c>
      <c r="H51" s="34">
        <f t="shared" si="3"/>
        <v>885</v>
      </c>
      <c r="I51" s="34">
        <f t="shared" si="4"/>
        <v>885</v>
      </c>
      <c r="J51" s="34">
        <f t="shared" si="4"/>
        <v>0</v>
      </c>
      <c r="K51" s="83"/>
    </row>
    <row r="52" spans="1:11" s="24" customFormat="1" ht="18" customHeight="1" x14ac:dyDescent="0.25">
      <c r="A52" s="124" t="s">
        <v>364</v>
      </c>
      <c r="B52" s="74" t="s">
        <v>357</v>
      </c>
      <c r="C52" s="74" t="s">
        <v>58</v>
      </c>
      <c r="D52" s="74" t="s">
        <v>68</v>
      </c>
      <c r="E52" s="74" t="s">
        <v>378</v>
      </c>
      <c r="F52" s="74"/>
      <c r="G52" s="74">
        <v>121</v>
      </c>
      <c r="H52" s="34">
        <f t="shared" si="3"/>
        <v>885</v>
      </c>
      <c r="I52" s="34">
        <v>885</v>
      </c>
      <c r="J52" s="34">
        <v>0</v>
      </c>
      <c r="K52" s="83"/>
    </row>
    <row r="53" spans="1:11" s="32" customFormat="1" ht="15.75" x14ac:dyDescent="0.25">
      <c r="A53" s="126" t="s">
        <v>257</v>
      </c>
      <c r="B53" s="73" t="s">
        <v>357</v>
      </c>
      <c r="C53" s="73" t="s">
        <v>64</v>
      </c>
      <c r="D53" s="73" t="s">
        <v>249</v>
      </c>
      <c r="E53" s="73" t="s">
        <v>249</v>
      </c>
      <c r="F53" s="73"/>
      <c r="G53" s="73" t="s">
        <v>249</v>
      </c>
      <c r="H53" s="31">
        <f>SUM(H54)</f>
        <v>48</v>
      </c>
      <c r="I53" s="31">
        <f>SUM(I54)</f>
        <v>48</v>
      </c>
      <c r="J53" s="31">
        <f>SUM(J54)</f>
        <v>0</v>
      </c>
      <c r="K53" s="87"/>
    </row>
    <row r="54" spans="1:11" s="24" customFormat="1" ht="15.75" x14ac:dyDescent="0.25">
      <c r="A54" s="124" t="s">
        <v>116</v>
      </c>
      <c r="B54" s="74" t="s">
        <v>357</v>
      </c>
      <c r="C54" s="74" t="s">
        <v>64</v>
      </c>
      <c r="D54" s="74">
        <v>10</v>
      </c>
      <c r="E54" s="74"/>
      <c r="F54" s="74"/>
      <c r="G54" s="74"/>
      <c r="H54" s="34">
        <f t="shared" si="3"/>
        <v>48</v>
      </c>
      <c r="I54" s="34">
        <f>SUM(I55)</f>
        <v>48</v>
      </c>
      <c r="J54" s="34"/>
      <c r="K54" s="83"/>
    </row>
    <row r="55" spans="1:11" s="24" customFormat="1" ht="15.75" x14ac:dyDescent="0.25">
      <c r="A55" s="124" t="s">
        <v>379</v>
      </c>
      <c r="B55" s="74" t="s">
        <v>357</v>
      </c>
      <c r="C55" s="74" t="s">
        <v>64</v>
      </c>
      <c r="D55" s="74">
        <v>10</v>
      </c>
      <c r="E55" s="74">
        <v>3300000</v>
      </c>
      <c r="F55" s="74"/>
      <c r="G55" s="74"/>
      <c r="H55" s="34">
        <f>SUM(J55+I55)</f>
        <v>48</v>
      </c>
      <c r="I55" s="34">
        <f>SUM(I56)</f>
        <v>48</v>
      </c>
      <c r="J55" s="34"/>
      <c r="K55" s="83"/>
    </row>
    <row r="56" spans="1:11" s="24" customFormat="1" ht="15.75" x14ac:dyDescent="0.25">
      <c r="A56" s="124" t="s">
        <v>380</v>
      </c>
      <c r="B56" s="74" t="s">
        <v>357</v>
      </c>
      <c r="C56" s="74" t="s">
        <v>64</v>
      </c>
      <c r="D56" s="74">
        <v>10</v>
      </c>
      <c r="E56" s="74">
        <v>3300200</v>
      </c>
      <c r="F56" s="74"/>
      <c r="G56" s="74"/>
      <c r="H56" s="34">
        <f>SUM(J56+I56)</f>
        <v>48</v>
      </c>
      <c r="I56" s="34">
        <f>SUM(I57)</f>
        <v>48</v>
      </c>
      <c r="J56" s="34"/>
      <c r="K56" s="83"/>
    </row>
    <row r="57" spans="1:11" s="24" customFormat="1" ht="15.75" x14ac:dyDescent="0.25">
      <c r="A57" s="124" t="s">
        <v>366</v>
      </c>
      <c r="B57" s="74" t="s">
        <v>357</v>
      </c>
      <c r="C57" s="74" t="s">
        <v>64</v>
      </c>
      <c r="D57" s="74">
        <v>10</v>
      </c>
      <c r="E57" s="74">
        <v>3300200</v>
      </c>
      <c r="F57" s="74"/>
      <c r="G57" s="74">
        <v>200</v>
      </c>
      <c r="H57" s="34">
        <f>SUM(J57+I57)</f>
        <v>48</v>
      </c>
      <c r="I57" s="34">
        <f>SUM(I58)</f>
        <v>48</v>
      </c>
      <c r="J57" s="34"/>
      <c r="K57" s="83"/>
    </row>
    <row r="58" spans="1:11" s="24" customFormat="1" ht="15.75" x14ac:dyDescent="0.25">
      <c r="A58" s="124" t="s">
        <v>367</v>
      </c>
      <c r="B58" s="74" t="s">
        <v>357</v>
      </c>
      <c r="C58" s="74" t="s">
        <v>64</v>
      </c>
      <c r="D58" s="74">
        <v>10</v>
      </c>
      <c r="E58" s="74">
        <v>3300200</v>
      </c>
      <c r="F58" s="74"/>
      <c r="G58" s="74">
        <v>240</v>
      </c>
      <c r="H58" s="34">
        <f>SUM(J58+I58)</f>
        <v>48</v>
      </c>
      <c r="I58" s="34">
        <f>SUM(I59)</f>
        <v>48</v>
      </c>
      <c r="J58" s="34"/>
      <c r="K58" s="83"/>
    </row>
    <row r="59" spans="1:11" s="24" customFormat="1" ht="18" customHeight="1" x14ac:dyDescent="0.25">
      <c r="A59" s="124" t="s">
        <v>381</v>
      </c>
      <c r="B59" s="74" t="s">
        <v>357</v>
      </c>
      <c r="C59" s="74" t="s">
        <v>64</v>
      </c>
      <c r="D59" s="74">
        <v>10</v>
      </c>
      <c r="E59" s="74">
        <v>3300200</v>
      </c>
      <c r="F59" s="74"/>
      <c r="G59" s="74">
        <v>242</v>
      </c>
      <c r="H59" s="34">
        <f t="shared" si="3"/>
        <v>48</v>
      </c>
      <c r="I59" s="34">
        <v>48</v>
      </c>
      <c r="J59" s="34"/>
      <c r="K59" s="83"/>
    </row>
    <row r="60" spans="1:11" s="24" customFormat="1" ht="18.75" x14ac:dyDescent="0.3">
      <c r="A60" s="257" t="s">
        <v>710</v>
      </c>
      <c r="B60" s="73" t="s">
        <v>711</v>
      </c>
      <c r="C60" s="73" t="s">
        <v>249</v>
      </c>
      <c r="D60" s="73" t="s">
        <v>249</v>
      </c>
      <c r="E60" s="73" t="s">
        <v>249</v>
      </c>
      <c r="F60" s="73"/>
      <c r="G60" s="73" t="s">
        <v>249</v>
      </c>
      <c r="H60" s="31">
        <f t="shared" ref="H60:I62" si="5">SUM(H61)</f>
        <v>6720</v>
      </c>
      <c r="I60" s="31">
        <f t="shared" si="5"/>
        <v>6720</v>
      </c>
      <c r="J60" s="31">
        <f>SUM(J61+J88)</f>
        <v>0</v>
      </c>
      <c r="K60" s="83"/>
    </row>
    <row r="61" spans="1:11" s="32" customFormat="1" ht="15.75" x14ac:dyDescent="0.25">
      <c r="A61" s="126" t="s">
        <v>248</v>
      </c>
      <c r="B61" s="73" t="s">
        <v>711</v>
      </c>
      <c r="C61" s="73" t="s">
        <v>58</v>
      </c>
      <c r="D61" s="73" t="s">
        <v>249</v>
      </c>
      <c r="E61" s="73" t="s">
        <v>249</v>
      </c>
      <c r="F61" s="73"/>
      <c r="G61" s="82" t="s">
        <v>249</v>
      </c>
      <c r="H61" s="31">
        <f t="shared" si="5"/>
        <v>6720</v>
      </c>
      <c r="I61" s="31">
        <f t="shared" si="5"/>
        <v>6720</v>
      </c>
      <c r="J61" s="31">
        <f>SUM(J62+J70)</f>
        <v>0</v>
      </c>
      <c r="K61" s="87"/>
    </row>
    <row r="62" spans="1:11" s="32" customFormat="1" ht="22.5" customHeight="1" x14ac:dyDescent="0.25">
      <c r="A62" s="124" t="s">
        <v>376</v>
      </c>
      <c r="B62" s="73" t="s">
        <v>711</v>
      </c>
      <c r="C62" s="73" t="s">
        <v>58</v>
      </c>
      <c r="D62" s="73" t="s">
        <v>68</v>
      </c>
      <c r="E62" s="73" t="s">
        <v>249</v>
      </c>
      <c r="F62" s="73"/>
      <c r="G62" s="73" t="s">
        <v>249</v>
      </c>
      <c r="H62" s="31">
        <f t="shared" si="5"/>
        <v>6720</v>
      </c>
      <c r="I62" s="31">
        <f t="shared" si="5"/>
        <v>6720</v>
      </c>
      <c r="J62" s="31">
        <f>SUM(J63)</f>
        <v>0</v>
      </c>
      <c r="K62" s="87"/>
    </row>
    <row r="63" spans="1:11" s="32" customFormat="1" ht="31.5" customHeight="1" x14ac:dyDescent="0.25">
      <c r="A63" s="124" t="s">
        <v>358</v>
      </c>
      <c r="B63" s="74" t="s">
        <v>711</v>
      </c>
      <c r="C63" s="74" t="s">
        <v>58</v>
      </c>
      <c r="D63" s="74" t="s">
        <v>68</v>
      </c>
      <c r="E63" s="74" t="s">
        <v>359</v>
      </c>
      <c r="F63" s="74"/>
      <c r="G63" s="73"/>
      <c r="H63" s="34">
        <f>SUM(H64+H76)</f>
        <v>6720</v>
      </c>
      <c r="I63" s="34">
        <f>SUM(I64+I76)</f>
        <v>6720</v>
      </c>
      <c r="J63" s="31">
        <f>SUM(J64)</f>
        <v>0</v>
      </c>
      <c r="K63" s="87"/>
    </row>
    <row r="64" spans="1:11" s="32" customFormat="1" ht="15.75" x14ac:dyDescent="0.25">
      <c r="A64" s="124" t="s">
        <v>360</v>
      </c>
      <c r="B64" s="74" t="s">
        <v>711</v>
      </c>
      <c r="C64" s="74" t="s">
        <v>58</v>
      </c>
      <c r="D64" s="74" t="s">
        <v>68</v>
      </c>
      <c r="E64" s="74" t="s">
        <v>361</v>
      </c>
      <c r="F64" s="74"/>
      <c r="G64" s="73"/>
      <c r="H64" s="34">
        <f t="shared" ref="H64:H79" si="6">SUM(J64+I64)</f>
        <v>3950</v>
      </c>
      <c r="I64" s="34">
        <f>SUM(I65+I69+I73)</f>
        <v>3950</v>
      </c>
      <c r="J64" s="34">
        <f>SUM(J65+J69+J73)</f>
        <v>0</v>
      </c>
      <c r="K64" s="87"/>
    </row>
    <row r="65" spans="1:11" s="24" customFormat="1" ht="35.25" customHeight="1" x14ac:dyDescent="0.25">
      <c r="A65" s="124" t="s">
        <v>362</v>
      </c>
      <c r="B65" s="74" t="s">
        <v>711</v>
      </c>
      <c r="C65" s="74" t="s">
        <v>58</v>
      </c>
      <c r="D65" s="74" t="s">
        <v>68</v>
      </c>
      <c r="E65" s="74" t="s">
        <v>361</v>
      </c>
      <c r="F65" s="74"/>
      <c r="G65" s="74">
        <v>100</v>
      </c>
      <c r="H65" s="34">
        <f t="shared" si="6"/>
        <v>3106</v>
      </c>
      <c r="I65" s="34">
        <f>SUM(I66)</f>
        <v>3106</v>
      </c>
      <c r="J65" s="34">
        <f>SUM(J66)</f>
        <v>0</v>
      </c>
      <c r="K65" s="83"/>
    </row>
    <row r="66" spans="1:11" s="24" customFormat="1" ht="15.75" x14ac:dyDescent="0.25">
      <c r="A66" s="124" t="s">
        <v>673</v>
      </c>
      <c r="B66" s="74" t="s">
        <v>711</v>
      </c>
      <c r="C66" s="74" t="s">
        <v>58</v>
      </c>
      <c r="D66" s="74" t="s">
        <v>68</v>
      </c>
      <c r="E66" s="74" t="s">
        <v>361</v>
      </c>
      <c r="F66" s="74"/>
      <c r="G66" s="74">
        <v>120</v>
      </c>
      <c r="H66" s="34">
        <f t="shared" si="6"/>
        <v>3106</v>
      </c>
      <c r="I66" s="34">
        <f>SUM(I67+I68)</f>
        <v>3106</v>
      </c>
      <c r="J66" s="34">
        <f>SUM(J67+J68)</f>
        <v>0</v>
      </c>
      <c r="K66" s="83"/>
    </row>
    <row r="67" spans="1:11" s="24" customFormat="1" ht="18" customHeight="1" x14ac:dyDescent="0.25">
      <c r="A67" s="124" t="s">
        <v>364</v>
      </c>
      <c r="B67" s="74" t="s">
        <v>711</v>
      </c>
      <c r="C67" s="74" t="s">
        <v>58</v>
      </c>
      <c r="D67" s="74" t="s">
        <v>68</v>
      </c>
      <c r="E67" s="74" t="s">
        <v>361</v>
      </c>
      <c r="F67" s="74"/>
      <c r="G67" s="74">
        <v>121</v>
      </c>
      <c r="H67" s="34">
        <f t="shared" si="6"/>
        <v>3031</v>
      </c>
      <c r="I67" s="34">
        <v>3031</v>
      </c>
      <c r="J67" s="34">
        <v>0</v>
      </c>
      <c r="K67" s="83"/>
    </row>
    <row r="68" spans="1:11" s="24" customFormat="1" ht="15.75" x14ac:dyDescent="0.25">
      <c r="A68" s="124" t="s">
        <v>365</v>
      </c>
      <c r="B68" s="74" t="s">
        <v>711</v>
      </c>
      <c r="C68" s="74" t="s">
        <v>58</v>
      </c>
      <c r="D68" s="74" t="s">
        <v>68</v>
      </c>
      <c r="E68" s="74" t="s">
        <v>361</v>
      </c>
      <c r="F68" s="74"/>
      <c r="G68" s="74">
        <v>122</v>
      </c>
      <c r="H68" s="34">
        <f t="shared" si="6"/>
        <v>75</v>
      </c>
      <c r="I68" s="34">
        <v>75</v>
      </c>
      <c r="J68" s="34">
        <v>0</v>
      </c>
      <c r="K68" s="83"/>
    </row>
    <row r="69" spans="1:11" s="24" customFormat="1" ht="15.75" x14ac:dyDescent="0.25">
      <c r="A69" s="124" t="s">
        <v>366</v>
      </c>
      <c r="B69" s="74" t="s">
        <v>711</v>
      </c>
      <c r="C69" s="74" t="s">
        <v>58</v>
      </c>
      <c r="D69" s="74" t="s">
        <v>68</v>
      </c>
      <c r="E69" s="74" t="s">
        <v>361</v>
      </c>
      <c r="F69" s="74"/>
      <c r="G69" s="74">
        <v>200</v>
      </c>
      <c r="H69" s="34">
        <f t="shared" si="6"/>
        <v>844</v>
      </c>
      <c r="I69" s="34">
        <f>SUM(I70)</f>
        <v>844</v>
      </c>
      <c r="J69" s="34">
        <f>SUM(J70)</f>
        <v>0</v>
      </c>
      <c r="K69" s="83"/>
    </row>
    <row r="70" spans="1:11" s="24" customFormat="1" ht="15.75" x14ac:dyDescent="0.25">
      <c r="A70" s="124" t="s">
        <v>367</v>
      </c>
      <c r="B70" s="74" t="s">
        <v>711</v>
      </c>
      <c r="C70" s="74" t="s">
        <v>58</v>
      </c>
      <c r="D70" s="74" t="s">
        <v>68</v>
      </c>
      <c r="E70" s="74" t="s">
        <v>361</v>
      </c>
      <c r="F70" s="74"/>
      <c r="G70" s="74">
        <v>240</v>
      </c>
      <c r="H70" s="34">
        <f t="shared" si="6"/>
        <v>844</v>
      </c>
      <c r="I70" s="34">
        <f>SUM(I72+I71)</f>
        <v>844</v>
      </c>
      <c r="J70" s="34">
        <f>SUM(J72)</f>
        <v>0</v>
      </c>
      <c r="K70" s="83"/>
    </row>
    <row r="71" spans="1:11" s="24" customFormat="1" ht="15.75" x14ac:dyDescent="0.25">
      <c r="A71" s="124" t="s">
        <v>381</v>
      </c>
      <c r="B71" s="74" t="s">
        <v>711</v>
      </c>
      <c r="C71" s="74" t="s">
        <v>58</v>
      </c>
      <c r="D71" s="74" t="s">
        <v>68</v>
      </c>
      <c r="E71" s="74" t="s">
        <v>361</v>
      </c>
      <c r="F71" s="74"/>
      <c r="G71" s="74" t="s">
        <v>728</v>
      </c>
      <c r="H71" s="34">
        <f t="shared" si="6"/>
        <v>272.39999999999998</v>
      </c>
      <c r="I71" s="34">
        <v>272.39999999999998</v>
      </c>
      <c r="J71" s="34"/>
      <c r="K71" s="83"/>
    </row>
    <row r="72" spans="1:11" s="24" customFormat="1" ht="15.75" x14ac:dyDescent="0.25">
      <c r="A72" s="124" t="s">
        <v>368</v>
      </c>
      <c r="B72" s="74" t="s">
        <v>711</v>
      </c>
      <c r="C72" s="74" t="s">
        <v>58</v>
      </c>
      <c r="D72" s="74" t="s">
        <v>68</v>
      </c>
      <c r="E72" s="74" t="s">
        <v>361</v>
      </c>
      <c r="F72" s="74"/>
      <c r="G72" s="74">
        <v>244</v>
      </c>
      <c r="H72" s="34">
        <f t="shared" si="6"/>
        <v>571.6</v>
      </c>
      <c r="I72" s="34">
        <v>571.6</v>
      </c>
      <c r="J72" s="34">
        <v>0</v>
      </c>
      <c r="K72" s="83"/>
    </row>
    <row r="73" spans="1:11" s="24" customFormat="1" ht="15.75" x14ac:dyDescent="0.25">
      <c r="A73" s="258" t="s">
        <v>369</v>
      </c>
      <c r="B73" s="74" t="s">
        <v>711</v>
      </c>
      <c r="C73" s="74" t="s">
        <v>58</v>
      </c>
      <c r="D73" s="74" t="s">
        <v>68</v>
      </c>
      <c r="E73" s="74" t="s">
        <v>361</v>
      </c>
      <c r="F73" s="74"/>
      <c r="G73" s="74">
        <v>800</v>
      </c>
      <c r="H73" s="34">
        <f t="shared" si="6"/>
        <v>0</v>
      </c>
      <c r="I73" s="34">
        <f>SUM(I74)</f>
        <v>0</v>
      </c>
      <c r="J73" s="34">
        <f>SUM(J74)</f>
        <v>0</v>
      </c>
      <c r="K73" s="83"/>
    </row>
    <row r="74" spans="1:11" s="24" customFormat="1" ht="21.75" customHeight="1" x14ac:dyDescent="0.25">
      <c r="A74" s="258" t="s">
        <v>370</v>
      </c>
      <c r="B74" s="74" t="s">
        <v>711</v>
      </c>
      <c r="C74" s="74" t="s">
        <v>58</v>
      </c>
      <c r="D74" s="74" t="s">
        <v>68</v>
      </c>
      <c r="E74" s="74" t="s">
        <v>361</v>
      </c>
      <c r="F74" s="74"/>
      <c r="G74" s="74">
        <v>850</v>
      </c>
      <c r="H74" s="34">
        <f t="shared" si="6"/>
        <v>0</v>
      </c>
      <c r="I74" s="34">
        <f>SUM(I75)</f>
        <v>0</v>
      </c>
      <c r="J74" s="34">
        <f>SUM(J75)</f>
        <v>0</v>
      </c>
      <c r="K74" s="83"/>
    </row>
    <row r="75" spans="1:11" s="24" customFormat="1" ht="18" customHeight="1" x14ac:dyDescent="0.25">
      <c r="A75" s="258" t="s">
        <v>371</v>
      </c>
      <c r="B75" s="74" t="s">
        <v>711</v>
      </c>
      <c r="C75" s="74" t="s">
        <v>58</v>
      </c>
      <c r="D75" s="74" t="s">
        <v>68</v>
      </c>
      <c r="E75" s="74" t="s">
        <v>361</v>
      </c>
      <c r="F75" s="74"/>
      <c r="G75" s="74">
        <v>852</v>
      </c>
      <c r="H75" s="34">
        <f t="shared" si="6"/>
        <v>0</v>
      </c>
      <c r="I75" s="34"/>
      <c r="J75" s="34">
        <v>0</v>
      </c>
      <c r="K75" s="83"/>
    </row>
    <row r="76" spans="1:11" s="32" customFormat="1" ht="15.75" x14ac:dyDescent="0.25">
      <c r="A76" s="124" t="s">
        <v>377</v>
      </c>
      <c r="B76" s="74" t="s">
        <v>711</v>
      </c>
      <c r="C76" s="74" t="s">
        <v>58</v>
      </c>
      <c r="D76" s="74" t="s">
        <v>68</v>
      </c>
      <c r="E76" s="74" t="s">
        <v>378</v>
      </c>
      <c r="F76" s="74"/>
      <c r="G76" s="74"/>
      <c r="H76" s="34">
        <f t="shared" si="6"/>
        <v>2770</v>
      </c>
      <c r="I76" s="34">
        <f t="shared" ref="I76:J78" si="7">SUM(I77)</f>
        <v>2770</v>
      </c>
      <c r="J76" s="31">
        <f t="shared" si="7"/>
        <v>0</v>
      </c>
      <c r="K76" s="87"/>
    </row>
    <row r="77" spans="1:11" s="24" customFormat="1" ht="36.75" customHeight="1" x14ac:dyDescent="0.25">
      <c r="A77" s="124" t="s">
        <v>362</v>
      </c>
      <c r="B77" s="74" t="s">
        <v>711</v>
      </c>
      <c r="C77" s="74" t="s">
        <v>58</v>
      </c>
      <c r="D77" s="74" t="s">
        <v>68</v>
      </c>
      <c r="E77" s="74" t="s">
        <v>378</v>
      </c>
      <c r="F77" s="74"/>
      <c r="G77" s="74">
        <v>100</v>
      </c>
      <c r="H77" s="34">
        <f t="shared" si="6"/>
        <v>2770</v>
      </c>
      <c r="I77" s="34">
        <f t="shared" si="7"/>
        <v>2770</v>
      </c>
      <c r="J77" s="34">
        <f t="shared" si="7"/>
        <v>0</v>
      </c>
      <c r="K77" s="83"/>
    </row>
    <row r="78" spans="1:11" s="24" customFormat="1" ht="15.75" x14ac:dyDescent="0.25">
      <c r="A78" s="124" t="s">
        <v>673</v>
      </c>
      <c r="B78" s="74" t="s">
        <v>711</v>
      </c>
      <c r="C78" s="74" t="s">
        <v>58</v>
      </c>
      <c r="D78" s="74" t="s">
        <v>68</v>
      </c>
      <c r="E78" s="74" t="s">
        <v>378</v>
      </c>
      <c r="F78" s="74"/>
      <c r="G78" s="74">
        <v>120</v>
      </c>
      <c r="H78" s="34">
        <f t="shared" si="6"/>
        <v>2770</v>
      </c>
      <c r="I78" s="34">
        <f t="shared" si="7"/>
        <v>2770</v>
      </c>
      <c r="J78" s="34">
        <f t="shared" si="7"/>
        <v>0</v>
      </c>
      <c r="K78" s="83"/>
    </row>
    <row r="79" spans="1:11" s="24" customFormat="1" ht="18" customHeight="1" x14ac:dyDescent="0.25">
      <c r="A79" s="124" t="s">
        <v>364</v>
      </c>
      <c r="B79" s="74" t="s">
        <v>711</v>
      </c>
      <c r="C79" s="74" t="s">
        <v>58</v>
      </c>
      <c r="D79" s="74" t="s">
        <v>68</v>
      </c>
      <c r="E79" s="74" t="s">
        <v>378</v>
      </c>
      <c r="F79" s="74"/>
      <c r="G79" s="74">
        <v>121</v>
      </c>
      <c r="H79" s="34">
        <f t="shared" si="6"/>
        <v>2770</v>
      </c>
      <c r="I79" s="34">
        <v>2770</v>
      </c>
      <c r="J79" s="34">
        <v>0</v>
      </c>
      <c r="K79" s="83"/>
    </row>
    <row r="80" spans="1:11" s="24" customFormat="1" ht="18.75" x14ac:dyDescent="0.3">
      <c r="A80" s="257" t="s">
        <v>382</v>
      </c>
      <c r="B80" s="73" t="s">
        <v>383</v>
      </c>
      <c r="C80" s="73" t="s">
        <v>249</v>
      </c>
      <c r="D80" s="73" t="s">
        <v>249</v>
      </c>
      <c r="E80" s="73" t="s">
        <v>249</v>
      </c>
      <c r="F80" s="73"/>
      <c r="G80" s="73" t="s">
        <v>249</v>
      </c>
      <c r="H80" s="31">
        <f>SUM(I80:J80)</f>
        <v>1804058.6999999997</v>
      </c>
      <c r="I80" s="31">
        <f>I81+I144+I207+I310+I359+I399+I454+I505+I562+I574</f>
        <v>860499.29999999993</v>
      </c>
      <c r="J80" s="31">
        <f>J81+J144+J207+J310+J359+J399+J454+J505+J562+J574</f>
        <v>943559.39999999991</v>
      </c>
      <c r="K80" s="83"/>
    </row>
    <row r="81" spans="1:11" s="32" customFormat="1" ht="15.75" x14ac:dyDescent="0.25">
      <c r="A81" s="126" t="s">
        <v>248</v>
      </c>
      <c r="B81" s="73" t="s">
        <v>383</v>
      </c>
      <c r="C81" s="73" t="s">
        <v>58</v>
      </c>
      <c r="D81" s="73" t="s">
        <v>249</v>
      </c>
      <c r="E81" s="73" t="s">
        <v>249</v>
      </c>
      <c r="F81" s="73"/>
      <c r="G81" s="73" t="s">
        <v>249</v>
      </c>
      <c r="H81" s="31">
        <f>SUM(I81+J81)</f>
        <v>212888.19999999998</v>
      </c>
      <c r="I81" s="31">
        <f>SUM(I82+I87+I107+I101+I112)</f>
        <v>200701.49999999997</v>
      </c>
      <c r="J81" s="31">
        <f>SUM(J101+J112)</f>
        <v>12186.699999999999</v>
      </c>
      <c r="K81" s="87"/>
    </row>
    <row r="82" spans="1:11" s="32" customFormat="1" ht="18" customHeight="1" x14ac:dyDescent="0.25">
      <c r="A82" s="124" t="s">
        <v>384</v>
      </c>
      <c r="B82" s="74" t="s">
        <v>383</v>
      </c>
      <c r="C82" s="74" t="s">
        <v>58</v>
      </c>
      <c r="D82" s="74" t="s">
        <v>60</v>
      </c>
      <c r="E82" s="73"/>
      <c r="F82" s="73"/>
      <c r="G82" s="73"/>
      <c r="H82" s="34">
        <f>SUM(J82+I82)</f>
        <v>4145.6000000000004</v>
      </c>
      <c r="I82" s="34">
        <f t="shared" ref="I82:J85" si="8">SUM(I83)</f>
        <v>4145.6000000000004</v>
      </c>
      <c r="J82" s="34">
        <f t="shared" si="8"/>
        <v>0</v>
      </c>
      <c r="K82" s="87"/>
    </row>
    <row r="83" spans="1:11" s="32" customFormat="1" ht="15.75" x14ac:dyDescent="0.25">
      <c r="A83" s="124" t="s">
        <v>385</v>
      </c>
      <c r="B83" s="74" t="s">
        <v>383</v>
      </c>
      <c r="C83" s="74" t="s">
        <v>58</v>
      </c>
      <c r="D83" s="74" t="s">
        <v>60</v>
      </c>
      <c r="E83" s="74" t="s">
        <v>386</v>
      </c>
      <c r="F83" s="74"/>
      <c r="G83" s="74"/>
      <c r="H83" s="34">
        <f>SUM(J83+I83)</f>
        <v>4145.6000000000004</v>
      </c>
      <c r="I83" s="34">
        <f t="shared" si="8"/>
        <v>4145.6000000000004</v>
      </c>
      <c r="J83" s="31">
        <f t="shared" si="8"/>
        <v>0</v>
      </c>
      <c r="K83" s="87"/>
    </row>
    <row r="84" spans="1:11" s="32" customFormat="1" ht="33" customHeight="1" x14ac:dyDescent="0.25">
      <c r="A84" s="124" t="s">
        <v>362</v>
      </c>
      <c r="B84" s="74" t="s">
        <v>383</v>
      </c>
      <c r="C84" s="74" t="s">
        <v>58</v>
      </c>
      <c r="D84" s="74" t="s">
        <v>60</v>
      </c>
      <c r="E84" s="74" t="s">
        <v>386</v>
      </c>
      <c r="F84" s="74"/>
      <c r="G84" s="74">
        <v>100</v>
      </c>
      <c r="H84" s="34">
        <f>SUM(J84+I84)</f>
        <v>4145.6000000000004</v>
      </c>
      <c r="I84" s="34">
        <f t="shared" si="8"/>
        <v>4145.6000000000004</v>
      </c>
      <c r="J84" s="34">
        <f t="shared" si="8"/>
        <v>0</v>
      </c>
      <c r="K84" s="87"/>
    </row>
    <row r="85" spans="1:11" s="32" customFormat="1" ht="15.75" x14ac:dyDescent="0.25">
      <c r="A85" s="124" t="s">
        <v>673</v>
      </c>
      <c r="B85" s="74" t="s">
        <v>383</v>
      </c>
      <c r="C85" s="74" t="s">
        <v>58</v>
      </c>
      <c r="D85" s="74" t="s">
        <v>60</v>
      </c>
      <c r="E85" s="74" t="s">
        <v>386</v>
      </c>
      <c r="F85" s="74"/>
      <c r="G85" s="74">
        <v>120</v>
      </c>
      <c r="H85" s="34">
        <f>SUM(J85+I85)</f>
        <v>4145.6000000000004</v>
      </c>
      <c r="I85" s="34">
        <f t="shared" si="8"/>
        <v>4145.6000000000004</v>
      </c>
      <c r="J85" s="34">
        <f t="shared" si="8"/>
        <v>0</v>
      </c>
      <c r="K85" s="87"/>
    </row>
    <row r="86" spans="1:11" s="32" customFormat="1" ht="18" customHeight="1" x14ac:dyDescent="0.25">
      <c r="A86" s="124" t="s">
        <v>364</v>
      </c>
      <c r="B86" s="74" t="s">
        <v>383</v>
      </c>
      <c r="C86" s="74" t="s">
        <v>58</v>
      </c>
      <c r="D86" s="74" t="s">
        <v>60</v>
      </c>
      <c r="E86" s="74" t="s">
        <v>386</v>
      </c>
      <c r="F86" s="74"/>
      <c r="G86" s="74">
        <v>121</v>
      </c>
      <c r="H86" s="34">
        <f>SUM(J86+I86)</f>
        <v>4145.6000000000004</v>
      </c>
      <c r="I86" s="34">
        <v>4145.6000000000004</v>
      </c>
      <c r="J86" s="34">
        <v>0</v>
      </c>
      <c r="K86" s="87"/>
    </row>
    <row r="87" spans="1:11" s="32" customFormat="1" ht="30.75" customHeight="1" x14ac:dyDescent="0.25">
      <c r="A87" s="124" t="s">
        <v>387</v>
      </c>
      <c r="B87" s="74" t="s">
        <v>383</v>
      </c>
      <c r="C87" s="74" t="s">
        <v>58</v>
      </c>
      <c r="D87" s="74" t="s">
        <v>64</v>
      </c>
      <c r="E87" s="74"/>
      <c r="F87" s="74"/>
      <c r="G87" s="74"/>
      <c r="H87" s="34">
        <f>SUM(H88)</f>
        <v>189334.19999999998</v>
      </c>
      <c r="I87" s="34">
        <f>SUM(I88)</f>
        <v>189334.19999999998</v>
      </c>
      <c r="J87" s="34">
        <f>SUM(J88)</f>
        <v>0</v>
      </c>
      <c r="K87" s="87"/>
    </row>
    <row r="88" spans="1:11" s="32" customFormat="1" ht="33" customHeight="1" x14ac:dyDescent="0.25">
      <c r="A88" s="124" t="s">
        <v>358</v>
      </c>
      <c r="B88" s="74" t="s">
        <v>383</v>
      </c>
      <c r="C88" s="74" t="s">
        <v>58</v>
      </c>
      <c r="D88" s="74" t="s">
        <v>64</v>
      </c>
      <c r="E88" s="74" t="s">
        <v>359</v>
      </c>
      <c r="F88" s="74"/>
      <c r="G88" s="73"/>
      <c r="H88" s="34">
        <f>SUM(J88+I88)</f>
        <v>189334.19999999998</v>
      </c>
      <c r="I88" s="34">
        <f>SUM(I89)</f>
        <v>189334.19999999998</v>
      </c>
      <c r="J88" s="31">
        <f>SUM(J89)</f>
        <v>0</v>
      </c>
      <c r="K88" s="87"/>
    </row>
    <row r="89" spans="1:11" s="32" customFormat="1" ht="15.75" x14ac:dyDescent="0.25">
      <c r="A89" s="124" t="s">
        <v>360</v>
      </c>
      <c r="B89" s="74" t="s">
        <v>383</v>
      </c>
      <c r="C89" s="74" t="s">
        <v>58</v>
      </c>
      <c r="D89" s="74" t="s">
        <v>64</v>
      </c>
      <c r="E89" s="74" t="s">
        <v>361</v>
      </c>
      <c r="F89" s="74"/>
      <c r="G89" s="73"/>
      <c r="H89" s="34">
        <f t="shared" ref="H89:H138" si="9">SUM(J89+I89)</f>
        <v>189334.19999999998</v>
      </c>
      <c r="I89" s="34">
        <f>SUM(I90+I94+I98)</f>
        <v>189334.19999999998</v>
      </c>
      <c r="J89" s="34">
        <f>SUM(J90+J94+J98)</f>
        <v>0</v>
      </c>
      <c r="K89" s="87"/>
    </row>
    <row r="90" spans="1:11" s="24" customFormat="1" ht="34.5" customHeight="1" x14ac:dyDescent="0.25">
      <c r="A90" s="124" t="s">
        <v>362</v>
      </c>
      <c r="B90" s="74" t="s">
        <v>383</v>
      </c>
      <c r="C90" s="74" t="s">
        <v>58</v>
      </c>
      <c r="D90" s="74" t="s">
        <v>64</v>
      </c>
      <c r="E90" s="74" t="s">
        <v>361</v>
      </c>
      <c r="F90" s="74"/>
      <c r="G90" s="74">
        <v>100</v>
      </c>
      <c r="H90" s="34">
        <f t="shared" si="9"/>
        <v>158503.5</v>
      </c>
      <c r="I90" s="34">
        <f>SUM(I91)</f>
        <v>158503.5</v>
      </c>
      <c r="J90" s="34">
        <f>SUM(J91)</f>
        <v>0</v>
      </c>
      <c r="K90" s="83"/>
    </row>
    <row r="91" spans="1:11" s="24" customFormat="1" ht="15.75" x14ac:dyDescent="0.25">
      <c r="A91" s="124" t="s">
        <v>673</v>
      </c>
      <c r="B91" s="74" t="s">
        <v>383</v>
      </c>
      <c r="C91" s="74" t="s">
        <v>58</v>
      </c>
      <c r="D91" s="74" t="s">
        <v>64</v>
      </c>
      <c r="E91" s="74" t="s">
        <v>361</v>
      </c>
      <c r="F91" s="74"/>
      <c r="G91" s="74">
        <v>120</v>
      </c>
      <c r="H91" s="34">
        <f t="shared" si="9"/>
        <v>158503.5</v>
      </c>
      <c r="I91" s="34">
        <f>SUM(I92+I93)</f>
        <v>158503.5</v>
      </c>
      <c r="J91" s="34">
        <f>SUM(J92+J93)</f>
        <v>0</v>
      </c>
      <c r="K91" s="83"/>
    </row>
    <row r="92" spans="1:11" s="24" customFormat="1" ht="18" customHeight="1" x14ac:dyDescent="0.25">
      <c r="A92" s="124" t="s">
        <v>364</v>
      </c>
      <c r="B92" s="74" t="s">
        <v>383</v>
      </c>
      <c r="C92" s="74" t="s">
        <v>58</v>
      </c>
      <c r="D92" s="74" t="s">
        <v>64</v>
      </c>
      <c r="E92" s="74" t="s">
        <v>361</v>
      </c>
      <c r="F92" s="74"/>
      <c r="G92" s="74">
        <v>121</v>
      </c>
      <c r="H92" s="34">
        <f t="shared" si="9"/>
        <v>156633.1</v>
      </c>
      <c r="I92" s="34">
        <v>156633.1</v>
      </c>
      <c r="J92" s="34">
        <v>0</v>
      </c>
      <c r="K92" s="83"/>
    </row>
    <row r="93" spans="1:11" s="24" customFormat="1" ht="15.75" x14ac:dyDescent="0.25">
      <c r="A93" s="124" t="s">
        <v>365</v>
      </c>
      <c r="B93" s="74" t="s">
        <v>383</v>
      </c>
      <c r="C93" s="74" t="s">
        <v>58</v>
      </c>
      <c r="D93" s="74" t="s">
        <v>64</v>
      </c>
      <c r="E93" s="74" t="s">
        <v>361</v>
      </c>
      <c r="F93" s="74"/>
      <c r="G93" s="74">
        <v>122</v>
      </c>
      <c r="H93" s="34">
        <f t="shared" si="9"/>
        <v>1870.4</v>
      </c>
      <c r="I93" s="34">
        <v>1870.4</v>
      </c>
      <c r="J93" s="34">
        <v>0</v>
      </c>
      <c r="K93" s="83"/>
    </row>
    <row r="94" spans="1:11" s="24" customFormat="1" ht="15.75" x14ac:dyDescent="0.25">
      <c r="A94" s="124" t="s">
        <v>366</v>
      </c>
      <c r="B94" s="74" t="s">
        <v>383</v>
      </c>
      <c r="C94" s="74" t="s">
        <v>58</v>
      </c>
      <c r="D94" s="74" t="s">
        <v>64</v>
      </c>
      <c r="E94" s="74" t="s">
        <v>361</v>
      </c>
      <c r="F94" s="74"/>
      <c r="G94" s="74">
        <v>200</v>
      </c>
      <c r="H94" s="34">
        <f t="shared" si="9"/>
        <v>30767.8</v>
      </c>
      <c r="I94" s="34">
        <f>SUM(I95)</f>
        <v>30767.8</v>
      </c>
      <c r="J94" s="34">
        <f>SUM(J95)</f>
        <v>0</v>
      </c>
      <c r="K94" s="83"/>
    </row>
    <row r="95" spans="1:11" s="24" customFormat="1" ht="15.75" x14ac:dyDescent="0.25">
      <c r="A95" s="124" t="s">
        <v>367</v>
      </c>
      <c r="B95" s="74" t="s">
        <v>383</v>
      </c>
      <c r="C95" s="74" t="s">
        <v>58</v>
      </c>
      <c r="D95" s="74" t="s">
        <v>64</v>
      </c>
      <c r="E95" s="74" t="s">
        <v>361</v>
      </c>
      <c r="F95" s="74"/>
      <c r="G95" s="74">
        <v>240</v>
      </c>
      <c r="H95" s="34">
        <f t="shared" si="9"/>
        <v>30767.8</v>
      </c>
      <c r="I95" s="34">
        <f>SUM(I97+I96)</f>
        <v>30767.8</v>
      </c>
      <c r="J95" s="34">
        <f>SUM(J97)</f>
        <v>0</v>
      </c>
      <c r="K95" s="83"/>
    </row>
    <row r="96" spans="1:11" s="24" customFormat="1" ht="15.75" x14ac:dyDescent="0.25">
      <c r="A96" s="124" t="s">
        <v>381</v>
      </c>
      <c r="B96" s="74" t="s">
        <v>383</v>
      </c>
      <c r="C96" s="74" t="s">
        <v>58</v>
      </c>
      <c r="D96" s="74" t="s">
        <v>64</v>
      </c>
      <c r="E96" s="74" t="s">
        <v>361</v>
      </c>
      <c r="F96" s="74"/>
      <c r="G96" s="74" t="s">
        <v>728</v>
      </c>
      <c r="H96" s="34">
        <f t="shared" si="9"/>
        <v>2510.6</v>
      </c>
      <c r="I96" s="34">
        <v>2510.6</v>
      </c>
      <c r="J96" s="34"/>
      <c r="K96" s="83"/>
    </row>
    <row r="97" spans="1:11" s="24" customFormat="1" ht="15.75" x14ac:dyDescent="0.25">
      <c r="A97" s="124" t="s">
        <v>368</v>
      </c>
      <c r="B97" s="74" t="s">
        <v>383</v>
      </c>
      <c r="C97" s="74" t="s">
        <v>58</v>
      </c>
      <c r="D97" s="74" t="s">
        <v>64</v>
      </c>
      <c r="E97" s="74" t="s">
        <v>361</v>
      </c>
      <c r="F97" s="74"/>
      <c r="G97" s="74">
        <v>244</v>
      </c>
      <c r="H97" s="34">
        <f t="shared" si="9"/>
        <v>28257.200000000001</v>
      </c>
      <c r="I97" s="34">
        <v>28257.200000000001</v>
      </c>
      <c r="J97" s="34">
        <v>0</v>
      </c>
      <c r="K97" s="83"/>
    </row>
    <row r="98" spans="1:11" s="24" customFormat="1" ht="15.75" x14ac:dyDescent="0.25">
      <c r="A98" s="258" t="s">
        <v>369</v>
      </c>
      <c r="B98" s="74" t="s">
        <v>383</v>
      </c>
      <c r="C98" s="74" t="s">
        <v>58</v>
      </c>
      <c r="D98" s="74" t="s">
        <v>64</v>
      </c>
      <c r="E98" s="74" t="s">
        <v>361</v>
      </c>
      <c r="F98" s="74"/>
      <c r="G98" s="74">
        <v>800</v>
      </c>
      <c r="H98" s="34">
        <f t="shared" si="9"/>
        <v>62.9</v>
      </c>
      <c r="I98" s="34">
        <f>SUM(I99)</f>
        <v>62.9</v>
      </c>
      <c r="J98" s="34">
        <f>SUM(J99)</f>
        <v>0</v>
      </c>
      <c r="K98" s="83"/>
    </row>
    <row r="99" spans="1:11" s="24" customFormat="1" ht="21.75" customHeight="1" x14ac:dyDescent="0.25">
      <c r="A99" s="258" t="s">
        <v>370</v>
      </c>
      <c r="B99" s="74" t="s">
        <v>383</v>
      </c>
      <c r="C99" s="74" t="s">
        <v>58</v>
      </c>
      <c r="D99" s="74" t="s">
        <v>64</v>
      </c>
      <c r="E99" s="74" t="s">
        <v>361</v>
      </c>
      <c r="F99" s="74"/>
      <c r="G99" s="74">
        <v>850</v>
      </c>
      <c r="H99" s="34">
        <f t="shared" si="9"/>
        <v>62.9</v>
      </c>
      <c r="I99" s="34">
        <f>SUM(I100)</f>
        <v>62.9</v>
      </c>
      <c r="J99" s="34">
        <f>SUM(J100)</f>
        <v>0</v>
      </c>
      <c r="K99" s="83"/>
    </row>
    <row r="100" spans="1:11" s="24" customFormat="1" ht="18.75" customHeight="1" x14ac:dyDescent="0.25">
      <c r="A100" s="258" t="s">
        <v>371</v>
      </c>
      <c r="B100" s="74" t="s">
        <v>383</v>
      </c>
      <c r="C100" s="74" t="s">
        <v>58</v>
      </c>
      <c r="D100" s="74" t="s">
        <v>64</v>
      </c>
      <c r="E100" s="74" t="s">
        <v>361</v>
      </c>
      <c r="F100" s="74"/>
      <c r="G100" s="74">
        <v>852</v>
      </c>
      <c r="H100" s="34">
        <f t="shared" si="9"/>
        <v>62.9</v>
      </c>
      <c r="I100" s="34">
        <v>62.9</v>
      </c>
      <c r="J100" s="34">
        <v>0</v>
      </c>
      <c r="K100" s="83"/>
    </row>
    <row r="101" spans="1:11" s="32" customFormat="1" ht="15.75" x14ac:dyDescent="0.25">
      <c r="A101" s="126" t="s">
        <v>65</v>
      </c>
      <c r="B101" s="73" t="s">
        <v>383</v>
      </c>
      <c r="C101" s="73" t="s">
        <v>58</v>
      </c>
      <c r="D101" s="73" t="s">
        <v>66</v>
      </c>
      <c r="E101" s="73" t="s">
        <v>249</v>
      </c>
      <c r="F101" s="73"/>
      <c r="G101" s="73" t="s">
        <v>249</v>
      </c>
      <c r="H101" s="31">
        <f t="shared" si="9"/>
        <v>9.4</v>
      </c>
      <c r="I101" s="31"/>
      <c r="J101" s="31">
        <v>9.4</v>
      </c>
      <c r="K101" s="87"/>
    </row>
    <row r="102" spans="1:11" s="24" customFormat="1" ht="15.75" x14ac:dyDescent="0.25">
      <c r="A102" s="124" t="s">
        <v>388</v>
      </c>
      <c r="B102" s="74" t="s">
        <v>383</v>
      </c>
      <c r="C102" s="74" t="s">
        <v>58</v>
      </c>
      <c r="D102" s="74" t="s">
        <v>66</v>
      </c>
      <c r="E102" s="74" t="s">
        <v>389</v>
      </c>
      <c r="F102" s="74"/>
      <c r="G102" s="74" t="s">
        <v>249</v>
      </c>
      <c r="H102" s="34">
        <f t="shared" si="9"/>
        <v>9.4</v>
      </c>
      <c r="I102" s="34"/>
      <c r="J102" s="34">
        <v>9.4</v>
      </c>
      <c r="K102" s="83"/>
    </row>
    <row r="103" spans="1:11" s="24" customFormat="1" ht="30" customHeight="1" x14ac:dyDescent="0.25">
      <c r="A103" s="124" t="s">
        <v>390</v>
      </c>
      <c r="B103" s="74" t="s">
        <v>383</v>
      </c>
      <c r="C103" s="74" t="s">
        <v>58</v>
      </c>
      <c r="D103" s="74" t="s">
        <v>66</v>
      </c>
      <c r="E103" s="74" t="s">
        <v>391</v>
      </c>
      <c r="F103" s="74"/>
      <c r="G103" s="74" t="s">
        <v>249</v>
      </c>
      <c r="H103" s="34">
        <f t="shared" si="9"/>
        <v>9.4</v>
      </c>
      <c r="I103" s="34"/>
      <c r="J103" s="34">
        <v>9.4</v>
      </c>
      <c r="K103" s="83"/>
    </row>
    <row r="104" spans="1:11" s="24" customFormat="1" ht="15.75" x14ac:dyDescent="0.25">
      <c r="A104" s="124" t="s">
        <v>366</v>
      </c>
      <c r="B104" s="74" t="s">
        <v>383</v>
      </c>
      <c r="C104" s="74" t="s">
        <v>58</v>
      </c>
      <c r="D104" s="74" t="s">
        <v>66</v>
      </c>
      <c r="E104" s="74" t="s">
        <v>391</v>
      </c>
      <c r="F104" s="74"/>
      <c r="G104" s="74">
        <v>200</v>
      </c>
      <c r="H104" s="34">
        <f t="shared" si="9"/>
        <v>9.4</v>
      </c>
      <c r="I104" s="34"/>
      <c r="J104" s="34">
        <v>9.4</v>
      </c>
      <c r="K104" s="83"/>
    </row>
    <row r="105" spans="1:11" s="24" customFormat="1" ht="15.75" x14ac:dyDescent="0.25">
      <c r="A105" s="124" t="s">
        <v>392</v>
      </c>
      <c r="B105" s="74" t="s">
        <v>383</v>
      </c>
      <c r="C105" s="74" t="s">
        <v>58</v>
      </c>
      <c r="D105" s="74" t="s">
        <v>66</v>
      </c>
      <c r="E105" s="74" t="s">
        <v>391</v>
      </c>
      <c r="F105" s="74"/>
      <c r="G105" s="74">
        <v>240</v>
      </c>
      <c r="H105" s="34">
        <f t="shared" si="9"/>
        <v>9.4</v>
      </c>
      <c r="I105" s="34"/>
      <c r="J105" s="34">
        <v>9.4</v>
      </c>
      <c r="K105" s="83"/>
    </row>
    <row r="106" spans="1:11" s="24" customFormat="1" ht="15.75" x14ac:dyDescent="0.25">
      <c r="A106" s="124" t="s">
        <v>368</v>
      </c>
      <c r="B106" s="74" t="s">
        <v>383</v>
      </c>
      <c r="C106" s="74" t="s">
        <v>58</v>
      </c>
      <c r="D106" s="74" t="s">
        <v>66</v>
      </c>
      <c r="E106" s="74" t="s">
        <v>391</v>
      </c>
      <c r="F106" s="74"/>
      <c r="G106" s="74">
        <v>244</v>
      </c>
      <c r="H106" s="34">
        <f t="shared" si="9"/>
        <v>9.4</v>
      </c>
      <c r="I106" s="34"/>
      <c r="J106" s="34">
        <v>9.4</v>
      </c>
      <c r="K106" s="83"/>
    </row>
    <row r="107" spans="1:11" s="24" customFormat="1" ht="15.75" x14ac:dyDescent="0.25">
      <c r="A107" s="126" t="s">
        <v>254</v>
      </c>
      <c r="B107" s="73" t="s">
        <v>383</v>
      </c>
      <c r="C107" s="73" t="s">
        <v>58</v>
      </c>
      <c r="D107" s="73">
        <v>11</v>
      </c>
      <c r="E107" s="73"/>
      <c r="F107" s="73"/>
      <c r="G107" s="73"/>
      <c r="H107" s="31">
        <f t="shared" si="9"/>
        <v>243.3</v>
      </c>
      <c r="I107" s="31">
        <f>SUM(I108)</f>
        <v>243.3</v>
      </c>
      <c r="J107" s="31">
        <f>SUM(J108)</f>
        <v>0</v>
      </c>
      <c r="K107" s="83"/>
    </row>
    <row r="108" spans="1:11" s="24" customFormat="1" ht="15.75" x14ac:dyDescent="0.25">
      <c r="A108" s="124" t="s">
        <v>254</v>
      </c>
      <c r="B108" s="74" t="s">
        <v>383</v>
      </c>
      <c r="C108" s="74" t="s">
        <v>58</v>
      </c>
      <c r="D108" s="74">
        <v>11</v>
      </c>
      <c r="E108" s="74" t="s">
        <v>393</v>
      </c>
      <c r="F108" s="74"/>
      <c r="G108" s="74"/>
      <c r="H108" s="34">
        <f t="shared" si="9"/>
        <v>243.3</v>
      </c>
      <c r="I108" s="34">
        <f>SUM(I109)</f>
        <v>243.3</v>
      </c>
      <c r="J108" s="34"/>
      <c r="K108" s="83"/>
    </row>
    <row r="109" spans="1:11" s="24" customFormat="1" ht="15" customHeight="1" x14ac:dyDescent="0.25">
      <c r="A109" s="124" t="s">
        <v>394</v>
      </c>
      <c r="B109" s="74" t="s">
        <v>383</v>
      </c>
      <c r="C109" s="74" t="s">
        <v>58</v>
      </c>
      <c r="D109" s="74">
        <v>11</v>
      </c>
      <c r="E109" s="74" t="s">
        <v>395</v>
      </c>
      <c r="F109" s="74"/>
      <c r="G109" s="74"/>
      <c r="H109" s="34">
        <f t="shared" si="9"/>
        <v>243.3</v>
      </c>
      <c r="I109" s="34">
        <f>SUM(I110)</f>
        <v>243.3</v>
      </c>
      <c r="J109" s="34"/>
      <c r="K109" s="83"/>
    </row>
    <row r="110" spans="1:11" s="24" customFormat="1" ht="15.75" x14ac:dyDescent="0.25">
      <c r="A110" s="258" t="s">
        <v>369</v>
      </c>
      <c r="B110" s="74" t="s">
        <v>383</v>
      </c>
      <c r="C110" s="74" t="s">
        <v>58</v>
      </c>
      <c r="D110" s="74">
        <v>11</v>
      </c>
      <c r="E110" s="74" t="s">
        <v>395</v>
      </c>
      <c r="F110" s="74"/>
      <c r="G110" s="74">
        <v>800</v>
      </c>
      <c r="H110" s="34">
        <f t="shared" si="9"/>
        <v>243.3</v>
      </c>
      <c r="I110" s="34">
        <f>SUM(I111)</f>
        <v>243.3</v>
      </c>
      <c r="J110" s="34"/>
      <c r="K110" s="83"/>
    </row>
    <row r="111" spans="1:11" s="24" customFormat="1" ht="15.75" x14ac:dyDescent="0.25">
      <c r="A111" s="124" t="s">
        <v>396</v>
      </c>
      <c r="B111" s="74" t="s">
        <v>383</v>
      </c>
      <c r="C111" s="74" t="s">
        <v>58</v>
      </c>
      <c r="D111" s="74">
        <v>11</v>
      </c>
      <c r="E111" s="74" t="s">
        <v>395</v>
      </c>
      <c r="F111" s="74"/>
      <c r="G111" s="74">
        <v>870</v>
      </c>
      <c r="H111" s="34">
        <f t="shared" si="9"/>
        <v>243.3</v>
      </c>
      <c r="I111" s="34">
        <f>SUM('свод 2012'!T28)</f>
        <v>243.3</v>
      </c>
      <c r="J111" s="34"/>
      <c r="K111" s="83"/>
    </row>
    <row r="112" spans="1:11" s="32" customFormat="1" ht="15.75" x14ac:dyDescent="0.25">
      <c r="A112" s="126" t="s">
        <v>77</v>
      </c>
      <c r="B112" s="73" t="s">
        <v>383</v>
      </c>
      <c r="C112" s="73" t="s">
        <v>58</v>
      </c>
      <c r="D112" s="73">
        <v>13</v>
      </c>
      <c r="E112" s="73" t="s">
        <v>249</v>
      </c>
      <c r="F112" s="73"/>
      <c r="G112" s="73" t="s">
        <v>249</v>
      </c>
      <c r="H112" s="31">
        <f t="shared" si="9"/>
        <v>19155.7</v>
      </c>
      <c r="I112" s="31">
        <f>SUM(I115+I119+I127+I139)</f>
        <v>6978.4000000000005</v>
      </c>
      <c r="J112" s="31">
        <f>SUM(J127)</f>
        <v>12177.3</v>
      </c>
      <c r="K112" s="87"/>
    </row>
    <row r="113" spans="1:11" s="24" customFormat="1" ht="15.75" hidden="1" x14ac:dyDescent="0.25">
      <c r="A113" s="124" t="s">
        <v>388</v>
      </c>
      <c r="B113" s="74" t="s">
        <v>383</v>
      </c>
      <c r="C113" s="74" t="s">
        <v>58</v>
      </c>
      <c r="D113" s="74">
        <v>13</v>
      </c>
      <c r="E113" s="74" t="s">
        <v>389</v>
      </c>
      <c r="F113" s="74"/>
      <c r="G113" s="74" t="s">
        <v>249</v>
      </c>
      <c r="H113" s="34">
        <f t="shared" si="9"/>
        <v>0</v>
      </c>
      <c r="I113" s="34"/>
      <c r="J113" s="34">
        <f>SUM(J114)</f>
        <v>0</v>
      </c>
      <c r="K113" s="83"/>
    </row>
    <row r="114" spans="1:11" s="24" customFormat="1" ht="15.75" hidden="1" x14ac:dyDescent="0.25">
      <c r="A114" s="124" t="s">
        <v>397</v>
      </c>
      <c r="B114" s="74" t="s">
        <v>383</v>
      </c>
      <c r="C114" s="74" t="s">
        <v>58</v>
      </c>
      <c r="D114" s="74">
        <v>13</v>
      </c>
      <c r="E114" s="74" t="s">
        <v>398</v>
      </c>
      <c r="F114" s="74"/>
      <c r="G114" s="74" t="s">
        <v>249</v>
      </c>
      <c r="H114" s="34">
        <f t="shared" si="9"/>
        <v>0</v>
      </c>
      <c r="I114" s="34"/>
      <c r="J114" s="34">
        <f>SUM(J115+J119)</f>
        <v>0</v>
      </c>
      <c r="K114" s="83"/>
    </row>
    <row r="115" spans="1:11" s="32" customFormat="1" ht="31.5" hidden="1" customHeight="1" x14ac:dyDescent="0.25">
      <c r="A115" s="126" t="s">
        <v>399</v>
      </c>
      <c r="B115" s="73" t="s">
        <v>383</v>
      </c>
      <c r="C115" s="73" t="s">
        <v>58</v>
      </c>
      <c r="D115" s="73">
        <v>13</v>
      </c>
      <c r="E115" s="73" t="s">
        <v>400</v>
      </c>
      <c r="F115" s="73"/>
      <c r="G115" s="73" t="s">
        <v>249</v>
      </c>
      <c r="H115" s="31">
        <f t="shared" si="9"/>
        <v>0</v>
      </c>
      <c r="I115" s="31">
        <f>SUM(I116)</f>
        <v>0</v>
      </c>
      <c r="J115" s="31">
        <f>SUM(J116)</f>
        <v>0</v>
      </c>
      <c r="K115" s="87"/>
    </row>
    <row r="116" spans="1:11" s="24" customFormat="1" ht="33" hidden="1" customHeight="1" x14ac:dyDescent="0.25">
      <c r="A116" s="124" t="s">
        <v>362</v>
      </c>
      <c r="B116" s="74" t="s">
        <v>383</v>
      </c>
      <c r="C116" s="74" t="s">
        <v>58</v>
      </c>
      <c r="D116" s="74">
        <v>13</v>
      </c>
      <c r="E116" s="74" t="s">
        <v>400</v>
      </c>
      <c r="F116" s="74"/>
      <c r="G116" s="74">
        <v>100</v>
      </c>
      <c r="H116" s="34">
        <f t="shared" si="9"/>
        <v>0</v>
      </c>
      <c r="I116" s="34"/>
      <c r="J116" s="34">
        <f>J117</f>
        <v>0</v>
      </c>
      <c r="K116" s="83"/>
    </row>
    <row r="117" spans="1:11" s="24" customFormat="1" ht="15.75" hidden="1" x14ac:dyDescent="0.25">
      <c r="A117" s="124" t="s">
        <v>363</v>
      </c>
      <c r="B117" s="74" t="s">
        <v>383</v>
      </c>
      <c r="C117" s="74" t="s">
        <v>58</v>
      </c>
      <c r="D117" s="74">
        <v>13</v>
      </c>
      <c r="E117" s="74" t="s">
        <v>400</v>
      </c>
      <c r="F117" s="74"/>
      <c r="G117" s="74">
        <v>120</v>
      </c>
      <c r="H117" s="34">
        <f t="shared" si="9"/>
        <v>0</v>
      </c>
      <c r="I117" s="34"/>
      <c r="J117" s="34">
        <f>J118</f>
        <v>0</v>
      </c>
      <c r="K117" s="83"/>
    </row>
    <row r="118" spans="1:11" s="24" customFormat="1" ht="16.5" hidden="1" customHeight="1" x14ac:dyDescent="0.25">
      <c r="A118" s="124" t="s">
        <v>364</v>
      </c>
      <c r="B118" s="74" t="s">
        <v>383</v>
      </c>
      <c r="C118" s="74" t="s">
        <v>58</v>
      </c>
      <c r="D118" s="74">
        <v>13</v>
      </c>
      <c r="E118" s="74" t="s">
        <v>400</v>
      </c>
      <c r="F118" s="74"/>
      <c r="G118" s="74">
        <v>121</v>
      </c>
      <c r="H118" s="34">
        <f t="shared" si="9"/>
        <v>0</v>
      </c>
      <c r="I118" s="34"/>
      <c r="J118" s="34"/>
      <c r="K118" s="83"/>
    </row>
    <row r="119" spans="1:11" s="32" customFormat="1" ht="36.75" hidden="1" customHeight="1" x14ac:dyDescent="0.25">
      <c r="A119" s="126" t="s">
        <v>401</v>
      </c>
      <c r="B119" s="73" t="s">
        <v>383</v>
      </c>
      <c r="C119" s="73" t="s">
        <v>58</v>
      </c>
      <c r="D119" s="73">
        <v>13</v>
      </c>
      <c r="E119" s="73" t="s">
        <v>402</v>
      </c>
      <c r="F119" s="73"/>
      <c r="G119" s="73" t="s">
        <v>249</v>
      </c>
      <c r="H119" s="31">
        <f t="shared" si="9"/>
        <v>0</v>
      </c>
      <c r="I119" s="31">
        <f>SUM(I120+I124)</f>
        <v>0</v>
      </c>
      <c r="J119" s="31">
        <f>SUM(J120+J124)</f>
        <v>0</v>
      </c>
      <c r="K119" s="87"/>
    </row>
    <row r="120" spans="1:11" s="24" customFormat="1" ht="33" hidden="1" customHeight="1" x14ac:dyDescent="0.25">
      <c r="A120" s="124" t="s">
        <v>362</v>
      </c>
      <c r="B120" s="74" t="s">
        <v>383</v>
      </c>
      <c r="C120" s="74" t="s">
        <v>58</v>
      </c>
      <c r="D120" s="74">
        <v>13</v>
      </c>
      <c r="E120" s="74" t="s">
        <v>402</v>
      </c>
      <c r="F120" s="74"/>
      <c r="G120" s="74">
        <v>100</v>
      </c>
      <c r="H120" s="34">
        <f t="shared" si="9"/>
        <v>0</v>
      </c>
      <c r="I120" s="34"/>
      <c r="J120" s="34">
        <f>SUM(J121)</f>
        <v>0</v>
      </c>
      <c r="K120" s="83"/>
    </row>
    <row r="121" spans="1:11" s="24" customFormat="1" ht="15.75" hidden="1" x14ac:dyDescent="0.25">
      <c r="A121" s="124" t="s">
        <v>363</v>
      </c>
      <c r="B121" s="74" t="s">
        <v>383</v>
      </c>
      <c r="C121" s="74" t="s">
        <v>58</v>
      </c>
      <c r="D121" s="74">
        <v>13</v>
      </c>
      <c r="E121" s="74" t="s">
        <v>402</v>
      </c>
      <c r="F121" s="74"/>
      <c r="G121" s="74">
        <v>120</v>
      </c>
      <c r="H121" s="34">
        <f t="shared" si="9"/>
        <v>0</v>
      </c>
      <c r="I121" s="34"/>
      <c r="J121" s="34">
        <f>SUM(J122:J123)</f>
        <v>0</v>
      </c>
      <c r="K121" s="83"/>
    </row>
    <row r="122" spans="1:11" s="24" customFormat="1" ht="16.5" hidden="1" customHeight="1" x14ac:dyDescent="0.25">
      <c r="A122" s="124" t="s">
        <v>364</v>
      </c>
      <c r="B122" s="74" t="s">
        <v>383</v>
      </c>
      <c r="C122" s="74" t="s">
        <v>58</v>
      </c>
      <c r="D122" s="74">
        <v>13</v>
      </c>
      <c r="E122" s="74" t="s">
        <v>402</v>
      </c>
      <c r="F122" s="74"/>
      <c r="G122" s="74">
        <v>121</v>
      </c>
      <c r="H122" s="34">
        <f t="shared" si="9"/>
        <v>0</v>
      </c>
      <c r="I122" s="34"/>
      <c r="J122" s="34"/>
      <c r="K122" s="83"/>
    </row>
    <row r="123" spans="1:11" s="24" customFormat="1" ht="15.75" hidden="1" x14ac:dyDescent="0.25">
      <c r="A123" s="124" t="s">
        <v>365</v>
      </c>
      <c r="B123" s="74" t="s">
        <v>383</v>
      </c>
      <c r="C123" s="74" t="s">
        <v>58</v>
      </c>
      <c r="D123" s="74">
        <v>13</v>
      </c>
      <c r="E123" s="74" t="s">
        <v>402</v>
      </c>
      <c r="F123" s="74"/>
      <c r="G123" s="74">
        <v>122</v>
      </c>
      <c r="H123" s="34">
        <f t="shared" si="9"/>
        <v>0</v>
      </c>
      <c r="I123" s="34"/>
      <c r="J123" s="34"/>
      <c r="K123" s="83"/>
    </row>
    <row r="124" spans="1:11" s="24" customFormat="1" ht="15.75" hidden="1" x14ac:dyDescent="0.25">
      <c r="A124" s="124" t="s">
        <v>366</v>
      </c>
      <c r="B124" s="74" t="s">
        <v>383</v>
      </c>
      <c r="C124" s="74" t="s">
        <v>58</v>
      </c>
      <c r="D124" s="74">
        <v>13</v>
      </c>
      <c r="E124" s="74" t="s">
        <v>402</v>
      </c>
      <c r="F124" s="74"/>
      <c r="G124" s="74">
        <v>200</v>
      </c>
      <c r="H124" s="34">
        <f t="shared" si="9"/>
        <v>0</v>
      </c>
      <c r="I124" s="34"/>
      <c r="J124" s="34">
        <f>SUM(J125)</f>
        <v>0</v>
      </c>
      <c r="K124" s="83"/>
    </row>
    <row r="125" spans="1:11" s="24" customFormat="1" ht="15.75" hidden="1" x14ac:dyDescent="0.25">
      <c r="A125" s="124" t="s">
        <v>367</v>
      </c>
      <c r="B125" s="74" t="s">
        <v>383</v>
      </c>
      <c r="C125" s="74" t="s">
        <v>58</v>
      </c>
      <c r="D125" s="74">
        <v>13</v>
      </c>
      <c r="E125" s="74" t="s">
        <v>402</v>
      </c>
      <c r="F125" s="74"/>
      <c r="G125" s="74">
        <v>240</v>
      </c>
      <c r="H125" s="34">
        <f t="shared" si="9"/>
        <v>0</v>
      </c>
      <c r="I125" s="34"/>
      <c r="J125" s="34">
        <f>SUM(J126)</f>
        <v>0</v>
      </c>
      <c r="K125" s="83"/>
    </row>
    <row r="126" spans="1:11" s="24" customFormat="1" ht="15.75" hidden="1" x14ac:dyDescent="0.25">
      <c r="A126" s="124" t="s">
        <v>368</v>
      </c>
      <c r="B126" s="74" t="s">
        <v>383</v>
      </c>
      <c r="C126" s="74" t="s">
        <v>58</v>
      </c>
      <c r="D126" s="74">
        <v>13</v>
      </c>
      <c r="E126" s="74" t="s">
        <v>402</v>
      </c>
      <c r="F126" s="74"/>
      <c r="G126" s="74">
        <v>244</v>
      </c>
      <c r="H126" s="34">
        <f t="shared" si="9"/>
        <v>0</v>
      </c>
      <c r="I126" s="34"/>
      <c r="J126" s="34"/>
      <c r="K126" s="83"/>
    </row>
    <row r="127" spans="1:11" s="32" customFormat="1" ht="15.75" x14ac:dyDescent="0.25">
      <c r="A127" s="126" t="s">
        <v>360</v>
      </c>
      <c r="B127" s="73" t="s">
        <v>383</v>
      </c>
      <c r="C127" s="73" t="s">
        <v>58</v>
      </c>
      <c r="D127" s="73">
        <v>13</v>
      </c>
      <c r="E127" s="73" t="s">
        <v>361</v>
      </c>
      <c r="F127" s="73"/>
      <c r="G127" s="73" t="s">
        <v>249</v>
      </c>
      <c r="H127" s="31">
        <f>SUM(J127+I127)</f>
        <v>12177.3</v>
      </c>
      <c r="I127" s="31">
        <v>0</v>
      </c>
      <c r="J127" s="31">
        <f>SUM(J136+J132+J131+J130)</f>
        <v>12177.3</v>
      </c>
      <c r="K127" s="87"/>
    </row>
    <row r="128" spans="1:11" s="24" customFormat="1" ht="35.25" customHeight="1" x14ac:dyDescent="0.25">
      <c r="A128" s="124" t="s">
        <v>362</v>
      </c>
      <c r="B128" s="74" t="s">
        <v>383</v>
      </c>
      <c r="C128" s="74" t="s">
        <v>58</v>
      </c>
      <c r="D128" s="74">
        <v>13</v>
      </c>
      <c r="E128" s="74" t="s">
        <v>361</v>
      </c>
      <c r="F128" s="74"/>
      <c r="G128" s="74">
        <v>100</v>
      </c>
      <c r="H128" s="34">
        <f t="shared" si="9"/>
        <v>8582.2000000000007</v>
      </c>
      <c r="I128" s="34"/>
      <c r="J128" s="34">
        <f>SUM(J129)</f>
        <v>8582.2000000000007</v>
      </c>
      <c r="K128" s="83"/>
    </row>
    <row r="129" spans="1:11" s="24" customFormat="1" ht="15.75" x14ac:dyDescent="0.25">
      <c r="A129" s="124" t="s">
        <v>673</v>
      </c>
      <c r="B129" s="74" t="s">
        <v>383</v>
      </c>
      <c r="C129" s="74" t="s">
        <v>58</v>
      </c>
      <c r="D129" s="74">
        <v>13</v>
      </c>
      <c r="E129" s="74" t="s">
        <v>361</v>
      </c>
      <c r="F129" s="74"/>
      <c r="G129" s="74">
        <v>120</v>
      </c>
      <c r="H129" s="34">
        <f t="shared" si="9"/>
        <v>8582.2000000000007</v>
      </c>
      <c r="I129" s="34"/>
      <c r="J129" s="34">
        <f>SUM(J130:J131)</f>
        <v>8582.2000000000007</v>
      </c>
      <c r="K129" s="83"/>
    </row>
    <row r="130" spans="1:11" s="24" customFormat="1" ht="18" customHeight="1" x14ac:dyDescent="0.25">
      <c r="A130" s="124" t="s">
        <v>364</v>
      </c>
      <c r="B130" s="74" t="s">
        <v>383</v>
      </c>
      <c r="C130" s="74" t="s">
        <v>58</v>
      </c>
      <c r="D130" s="74">
        <v>13</v>
      </c>
      <c r="E130" s="74" t="s">
        <v>361</v>
      </c>
      <c r="F130" s="74"/>
      <c r="G130" s="74">
        <v>121</v>
      </c>
      <c r="H130" s="34">
        <f t="shared" si="9"/>
        <v>7992.1</v>
      </c>
      <c r="I130" s="34"/>
      <c r="J130" s="34">
        <v>7992.1</v>
      </c>
      <c r="K130" s="83"/>
    </row>
    <row r="131" spans="1:11" s="24" customFormat="1" ht="15.75" x14ac:dyDescent="0.25">
      <c r="A131" s="124" t="s">
        <v>365</v>
      </c>
      <c r="B131" s="74" t="s">
        <v>383</v>
      </c>
      <c r="C131" s="74" t="s">
        <v>58</v>
      </c>
      <c r="D131" s="74">
        <v>13</v>
      </c>
      <c r="E131" s="74" t="s">
        <v>361</v>
      </c>
      <c r="F131" s="74"/>
      <c r="G131" s="74">
        <v>122</v>
      </c>
      <c r="H131" s="34">
        <f t="shared" si="9"/>
        <v>590.1</v>
      </c>
      <c r="I131" s="34"/>
      <c r="J131" s="34">
        <v>590.1</v>
      </c>
      <c r="K131" s="83"/>
    </row>
    <row r="132" spans="1:11" s="24" customFormat="1" ht="15.75" x14ac:dyDescent="0.25">
      <c r="A132" s="124" t="s">
        <v>366</v>
      </c>
      <c r="B132" s="74" t="s">
        <v>383</v>
      </c>
      <c r="C132" s="74" t="s">
        <v>58</v>
      </c>
      <c r="D132" s="74">
        <v>13</v>
      </c>
      <c r="E132" s="74" t="s">
        <v>361</v>
      </c>
      <c r="F132" s="74"/>
      <c r="G132" s="74">
        <v>200</v>
      </c>
      <c r="H132" s="34">
        <f t="shared" si="9"/>
        <v>3595.1</v>
      </c>
      <c r="I132" s="34"/>
      <c r="J132" s="34">
        <f>SUM(J133)</f>
        <v>3595.1</v>
      </c>
      <c r="K132" s="83"/>
    </row>
    <row r="133" spans="1:11" s="24" customFormat="1" ht="15.75" x14ac:dyDescent="0.25">
      <c r="A133" s="124" t="s">
        <v>367</v>
      </c>
      <c r="B133" s="74" t="s">
        <v>383</v>
      </c>
      <c r="C133" s="74" t="s">
        <v>58</v>
      </c>
      <c r="D133" s="74">
        <v>13</v>
      </c>
      <c r="E133" s="74" t="s">
        <v>361</v>
      </c>
      <c r="F133" s="74"/>
      <c r="G133" s="74">
        <v>240</v>
      </c>
      <c r="H133" s="34">
        <f t="shared" si="9"/>
        <v>3595.1</v>
      </c>
      <c r="I133" s="34"/>
      <c r="J133" s="34">
        <f>SUM(J135+J134)</f>
        <v>3595.1</v>
      </c>
      <c r="K133" s="83"/>
    </row>
    <row r="134" spans="1:11" s="24" customFormat="1" ht="15.75" x14ac:dyDescent="0.25">
      <c r="A134" s="124" t="s">
        <v>381</v>
      </c>
      <c r="B134" s="74" t="s">
        <v>383</v>
      </c>
      <c r="C134" s="74" t="s">
        <v>58</v>
      </c>
      <c r="D134" s="74">
        <v>13</v>
      </c>
      <c r="E134" s="74" t="s">
        <v>729</v>
      </c>
      <c r="F134" s="74"/>
      <c r="G134" s="74" t="s">
        <v>728</v>
      </c>
      <c r="H134" s="34">
        <f t="shared" si="9"/>
        <v>327.60000000000002</v>
      </c>
      <c r="I134" s="34"/>
      <c r="J134" s="34">
        <v>327.60000000000002</v>
      </c>
      <c r="K134" s="83"/>
    </row>
    <row r="135" spans="1:11" s="24" customFormat="1" ht="15.75" x14ac:dyDescent="0.25">
      <c r="A135" s="124" t="s">
        <v>368</v>
      </c>
      <c r="B135" s="74" t="s">
        <v>383</v>
      </c>
      <c r="C135" s="74" t="s">
        <v>58</v>
      </c>
      <c r="D135" s="74">
        <v>13</v>
      </c>
      <c r="E135" s="74" t="s">
        <v>361</v>
      </c>
      <c r="F135" s="74"/>
      <c r="G135" s="74">
        <v>244</v>
      </c>
      <c r="H135" s="34">
        <f t="shared" si="9"/>
        <v>3267.5</v>
      </c>
      <c r="I135" s="34"/>
      <c r="J135" s="34">
        <v>3267.5</v>
      </c>
      <c r="K135" s="83"/>
    </row>
    <row r="136" spans="1:11" s="24" customFormat="1" ht="15.75" x14ac:dyDescent="0.25">
      <c r="A136" s="258" t="s">
        <v>369</v>
      </c>
      <c r="B136" s="74" t="s">
        <v>383</v>
      </c>
      <c r="C136" s="74" t="s">
        <v>58</v>
      </c>
      <c r="D136" s="74">
        <v>13</v>
      </c>
      <c r="E136" s="74" t="s">
        <v>361</v>
      </c>
      <c r="F136" s="74"/>
      <c r="G136" s="74">
        <v>800</v>
      </c>
      <c r="H136" s="34">
        <f t="shared" si="9"/>
        <v>0</v>
      </c>
      <c r="I136" s="34"/>
      <c r="J136" s="34"/>
      <c r="K136" s="83"/>
    </row>
    <row r="137" spans="1:11" s="24" customFormat="1" ht="15.75" x14ac:dyDescent="0.25">
      <c r="A137" s="258" t="s">
        <v>370</v>
      </c>
      <c r="B137" s="74" t="s">
        <v>383</v>
      </c>
      <c r="C137" s="74" t="s">
        <v>58</v>
      </c>
      <c r="D137" s="74">
        <v>13</v>
      </c>
      <c r="E137" s="74" t="s">
        <v>361</v>
      </c>
      <c r="F137" s="74"/>
      <c r="G137" s="74">
        <v>850</v>
      </c>
      <c r="H137" s="34">
        <f t="shared" si="9"/>
        <v>0</v>
      </c>
      <c r="I137" s="34"/>
      <c r="J137" s="34"/>
      <c r="K137" s="83"/>
    </row>
    <row r="138" spans="1:11" s="24" customFormat="1" ht="15.75" x14ac:dyDescent="0.25">
      <c r="A138" s="258" t="s">
        <v>371</v>
      </c>
      <c r="B138" s="74" t="s">
        <v>383</v>
      </c>
      <c r="C138" s="74" t="s">
        <v>58</v>
      </c>
      <c r="D138" s="74">
        <v>13</v>
      </c>
      <c r="E138" s="74" t="s">
        <v>361</v>
      </c>
      <c r="F138" s="74"/>
      <c r="G138" s="74">
        <v>852</v>
      </c>
      <c r="H138" s="34">
        <f t="shared" si="9"/>
        <v>0</v>
      </c>
      <c r="I138" s="34"/>
      <c r="J138" s="34"/>
      <c r="K138" s="83"/>
    </row>
    <row r="139" spans="1:11" s="32" customFormat="1" ht="25.5" customHeight="1" x14ac:dyDescent="0.25">
      <c r="A139" s="126" t="s">
        <v>630</v>
      </c>
      <c r="B139" s="73" t="s">
        <v>383</v>
      </c>
      <c r="C139" s="73" t="s">
        <v>58</v>
      </c>
      <c r="D139" s="73">
        <v>13</v>
      </c>
      <c r="E139" s="73" t="s">
        <v>629</v>
      </c>
      <c r="F139" s="73"/>
      <c r="G139" s="73" t="s">
        <v>249</v>
      </c>
      <c r="H139" s="31">
        <f t="shared" ref="H139:H143" si="10">SUM(J139+I139)</f>
        <v>6978.4000000000005</v>
      </c>
      <c r="I139" s="31">
        <f>SUM(I140)</f>
        <v>6978.4000000000005</v>
      </c>
      <c r="J139" s="31">
        <f>SUM(J140)</f>
        <v>0</v>
      </c>
      <c r="K139" s="87"/>
    </row>
    <row r="140" spans="1:11" s="24" customFormat="1" ht="15.75" x14ac:dyDescent="0.25">
      <c r="A140" s="124" t="s">
        <v>366</v>
      </c>
      <c r="B140" s="74" t="s">
        <v>383</v>
      </c>
      <c r="C140" s="74" t="s">
        <v>58</v>
      </c>
      <c r="D140" s="74">
        <v>13</v>
      </c>
      <c r="E140" s="74" t="s">
        <v>629</v>
      </c>
      <c r="F140" s="74"/>
      <c r="G140" s="74">
        <v>200</v>
      </c>
      <c r="H140" s="34">
        <f>SUM(J140+I140+H143)</f>
        <v>6978.4000000000005</v>
      </c>
      <c r="I140" s="34">
        <f>SUM(I141)</f>
        <v>6978.4000000000005</v>
      </c>
      <c r="J140" s="34"/>
      <c r="K140" s="83"/>
    </row>
    <row r="141" spans="1:11" s="24" customFormat="1" ht="15.75" x14ac:dyDescent="0.25">
      <c r="A141" s="124" t="s">
        <v>367</v>
      </c>
      <c r="B141" s="74" t="s">
        <v>383</v>
      </c>
      <c r="C141" s="74" t="s">
        <v>58</v>
      </c>
      <c r="D141" s="74">
        <v>13</v>
      </c>
      <c r="E141" s="74" t="s">
        <v>629</v>
      </c>
      <c r="F141" s="74"/>
      <c r="G141" s="74">
        <v>240</v>
      </c>
      <c r="H141" s="34">
        <f t="shared" si="10"/>
        <v>6978.4000000000005</v>
      </c>
      <c r="I141" s="34">
        <f>SUM(I142)</f>
        <v>6978.4000000000005</v>
      </c>
      <c r="J141" s="34"/>
      <c r="K141" s="83"/>
    </row>
    <row r="142" spans="1:11" s="24" customFormat="1" ht="15.75" x14ac:dyDescent="0.25">
      <c r="A142" s="124" t="s">
        <v>368</v>
      </c>
      <c r="B142" s="74" t="s">
        <v>383</v>
      </c>
      <c r="C142" s="74" t="s">
        <v>58</v>
      </c>
      <c r="D142" s="74">
        <v>13</v>
      </c>
      <c r="E142" s="74" t="s">
        <v>629</v>
      </c>
      <c r="F142" s="74"/>
      <c r="G142" s="74">
        <v>244</v>
      </c>
      <c r="H142" s="34">
        <f t="shared" si="10"/>
        <v>6978.4000000000005</v>
      </c>
      <c r="I142" s="34">
        <f>SUM('свод 2012'!T34)</f>
        <v>6978.4000000000005</v>
      </c>
      <c r="J142" s="34"/>
      <c r="K142" s="83"/>
    </row>
    <row r="143" spans="1:11" s="24" customFormat="1" ht="31.5" x14ac:dyDescent="0.25">
      <c r="A143" s="124" t="s">
        <v>742</v>
      </c>
      <c r="B143" s="74" t="s">
        <v>383</v>
      </c>
      <c r="C143" s="74" t="s">
        <v>58</v>
      </c>
      <c r="D143" s="74" t="s">
        <v>78</v>
      </c>
      <c r="E143" s="74" t="s">
        <v>629</v>
      </c>
      <c r="F143" s="74"/>
      <c r="G143" s="74" t="s">
        <v>741</v>
      </c>
      <c r="H143" s="34">
        <f t="shared" si="10"/>
        <v>0</v>
      </c>
      <c r="I143" s="34"/>
      <c r="J143" s="34"/>
      <c r="K143" s="83"/>
    </row>
    <row r="144" spans="1:11" s="32" customFormat="1" ht="15.75" x14ac:dyDescent="0.25">
      <c r="A144" s="126" t="s">
        <v>255</v>
      </c>
      <c r="B144" s="73" t="s">
        <v>383</v>
      </c>
      <c r="C144" s="73" t="s">
        <v>62</v>
      </c>
      <c r="D144" s="73"/>
      <c r="E144" s="73"/>
      <c r="F144" s="73"/>
      <c r="G144" s="73"/>
      <c r="H144" s="31">
        <f>I144+J144</f>
        <v>24392.9</v>
      </c>
      <c r="I144" s="31">
        <f>I145+I167+I202</f>
        <v>17212.300000000003</v>
      </c>
      <c r="J144" s="31">
        <f>J145+J167+J202+J151</f>
        <v>7180.6</v>
      </c>
      <c r="K144" s="87"/>
    </row>
    <row r="145" spans="1:11" s="24" customFormat="1" ht="15.75" x14ac:dyDescent="0.25">
      <c r="A145" s="126" t="s">
        <v>256</v>
      </c>
      <c r="B145" s="73" t="s">
        <v>383</v>
      </c>
      <c r="C145" s="73" t="s">
        <v>62</v>
      </c>
      <c r="D145" s="73" t="s">
        <v>60</v>
      </c>
      <c r="E145" s="74"/>
      <c r="F145" s="74"/>
      <c r="G145" s="74"/>
      <c r="H145" s="31">
        <f t="shared" ref="H145:H201" si="11">I145+J145</f>
        <v>510</v>
      </c>
      <c r="I145" s="31">
        <f>I146</f>
        <v>510</v>
      </c>
      <c r="J145" s="34"/>
      <c r="K145" s="83"/>
    </row>
    <row r="146" spans="1:11" s="24" customFormat="1" ht="15.75" customHeight="1" x14ac:dyDescent="0.25">
      <c r="A146" s="126" t="s">
        <v>404</v>
      </c>
      <c r="B146" s="73" t="s">
        <v>383</v>
      </c>
      <c r="C146" s="73" t="s">
        <v>62</v>
      </c>
      <c r="D146" s="73" t="s">
        <v>60</v>
      </c>
      <c r="E146" s="74" t="s">
        <v>405</v>
      </c>
      <c r="F146" s="74"/>
      <c r="G146" s="74"/>
      <c r="H146" s="34">
        <f t="shared" si="11"/>
        <v>510</v>
      </c>
      <c r="I146" s="34">
        <f>I148</f>
        <v>510</v>
      </c>
      <c r="J146" s="34"/>
      <c r="K146" s="83"/>
    </row>
    <row r="147" spans="1:11" s="24" customFormat="1" ht="15.75" x14ac:dyDescent="0.25">
      <c r="A147" s="124" t="s">
        <v>406</v>
      </c>
      <c r="B147" s="73" t="s">
        <v>383</v>
      </c>
      <c r="C147" s="73" t="s">
        <v>62</v>
      </c>
      <c r="D147" s="73" t="s">
        <v>60</v>
      </c>
      <c r="E147" s="74" t="s">
        <v>407</v>
      </c>
      <c r="F147" s="74"/>
      <c r="G147" s="74" t="s">
        <v>408</v>
      </c>
      <c r="H147" s="34">
        <f t="shared" si="11"/>
        <v>510</v>
      </c>
      <c r="I147" s="34">
        <f>I148</f>
        <v>510</v>
      </c>
      <c r="J147" s="34"/>
      <c r="K147" s="83"/>
    </row>
    <row r="148" spans="1:11" s="24" customFormat="1" ht="15.75" x14ac:dyDescent="0.25">
      <c r="A148" s="124" t="s">
        <v>409</v>
      </c>
      <c r="B148" s="74" t="s">
        <v>383</v>
      </c>
      <c r="C148" s="74" t="s">
        <v>62</v>
      </c>
      <c r="D148" s="74" t="s">
        <v>60</v>
      </c>
      <c r="E148" s="74" t="s">
        <v>407</v>
      </c>
      <c r="F148" s="74"/>
      <c r="G148" s="74">
        <v>240</v>
      </c>
      <c r="H148" s="34">
        <f t="shared" si="11"/>
        <v>510</v>
      </c>
      <c r="I148" s="34">
        <f>I149+I150</f>
        <v>510</v>
      </c>
      <c r="J148" s="34"/>
      <c r="K148" s="83"/>
    </row>
    <row r="149" spans="1:11" s="24" customFormat="1" ht="15.75" x14ac:dyDescent="0.25">
      <c r="A149" s="124" t="s">
        <v>410</v>
      </c>
      <c r="B149" s="74" t="s">
        <v>383</v>
      </c>
      <c r="C149" s="74" t="s">
        <v>62</v>
      </c>
      <c r="D149" s="74" t="s">
        <v>60</v>
      </c>
      <c r="E149" s="74" t="s">
        <v>407</v>
      </c>
      <c r="F149" s="74"/>
      <c r="G149" s="74">
        <v>244</v>
      </c>
      <c r="H149" s="34">
        <f t="shared" si="11"/>
        <v>500</v>
      </c>
      <c r="I149" s="34">
        <v>500</v>
      </c>
      <c r="J149" s="34"/>
      <c r="K149" s="83"/>
    </row>
    <row r="150" spans="1:11" s="24" customFormat="1" ht="15.75" x14ac:dyDescent="0.25">
      <c r="A150" s="124" t="s">
        <v>410</v>
      </c>
      <c r="B150" s="74" t="s">
        <v>383</v>
      </c>
      <c r="C150" s="74" t="s">
        <v>62</v>
      </c>
      <c r="D150" s="74" t="s">
        <v>60</v>
      </c>
      <c r="E150" s="74" t="s">
        <v>411</v>
      </c>
      <c r="F150" s="74"/>
      <c r="G150" s="74" t="s">
        <v>412</v>
      </c>
      <c r="H150" s="34">
        <f>I150+J150</f>
        <v>10</v>
      </c>
      <c r="I150" s="34">
        <v>10</v>
      </c>
      <c r="J150" s="34"/>
      <c r="K150" s="83"/>
    </row>
    <row r="151" spans="1:11" s="32" customFormat="1" ht="15.75" x14ac:dyDescent="0.25">
      <c r="A151" s="57" t="s">
        <v>622</v>
      </c>
      <c r="B151" s="73" t="s">
        <v>383</v>
      </c>
      <c r="C151" s="73" t="s">
        <v>62</v>
      </c>
      <c r="D151" s="73" t="s">
        <v>64</v>
      </c>
      <c r="E151" s="73"/>
      <c r="F151" s="73"/>
      <c r="G151" s="73"/>
      <c r="H151" s="31">
        <f>I151+J151</f>
        <v>7090.6</v>
      </c>
      <c r="I151" s="31"/>
      <c r="J151" s="31">
        <f>J152</f>
        <v>7090.6</v>
      </c>
      <c r="K151" s="87"/>
    </row>
    <row r="152" spans="1:11" s="24" customFormat="1" ht="15.75" x14ac:dyDescent="0.25">
      <c r="A152" s="124" t="s">
        <v>388</v>
      </c>
      <c r="B152" s="74" t="s">
        <v>383</v>
      </c>
      <c r="C152" s="74" t="s">
        <v>62</v>
      </c>
      <c r="D152" s="74" t="s">
        <v>64</v>
      </c>
      <c r="E152" s="74" t="s">
        <v>389</v>
      </c>
      <c r="F152" s="74"/>
      <c r="G152" s="74"/>
      <c r="H152" s="34">
        <f>I152+J152</f>
        <v>7090.6</v>
      </c>
      <c r="I152" s="34"/>
      <c r="J152" s="34">
        <f>J153</f>
        <v>7090.6</v>
      </c>
      <c r="K152" s="83"/>
    </row>
    <row r="153" spans="1:11" s="24" customFormat="1" ht="15.75" x14ac:dyDescent="0.25">
      <c r="A153" s="124" t="s">
        <v>397</v>
      </c>
      <c r="B153" s="74" t="s">
        <v>383</v>
      </c>
      <c r="C153" s="74" t="s">
        <v>62</v>
      </c>
      <c r="D153" s="74" t="s">
        <v>64</v>
      </c>
      <c r="E153" s="74" t="s">
        <v>398</v>
      </c>
      <c r="F153" s="74"/>
      <c r="G153" s="74"/>
      <c r="H153" s="34">
        <f>I153+J153</f>
        <v>7090.6</v>
      </c>
      <c r="I153" s="34"/>
      <c r="J153" s="34">
        <f>J154+J158</f>
        <v>7090.6</v>
      </c>
      <c r="K153" s="83"/>
    </row>
    <row r="154" spans="1:11" s="32" customFormat="1" ht="31.5" customHeight="1" x14ac:dyDescent="0.25">
      <c r="A154" s="126" t="s">
        <v>399</v>
      </c>
      <c r="B154" s="73" t="s">
        <v>383</v>
      </c>
      <c r="C154" s="73" t="s">
        <v>62</v>
      </c>
      <c r="D154" s="73" t="s">
        <v>64</v>
      </c>
      <c r="E154" s="73" t="s">
        <v>400</v>
      </c>
      <c r="F154" s="73"/>
      <c r="G154" s="73" t="s">
        <v>249</v>
      </c>
      <c r="H154" s="31">
        <f t="shared" ref="H154:H166" si="12">SUM(J154+I154)</f>
        <v>4588.8</v>
      </c>
      <c r="I154" s="31">
        <f>SUM(I155)</f>
        <v>0</v>
      </c>
      <c r="J154" s="31">
        <f>SUM(J155)</f>
        <v>4588.8</v>
      </c>
      <c r="K154" s="87"/>
    </row>
    <row r="155" spans="1:11" s="24" customFormat="1" ht="33" customHeight="1" x14ac:dyDescent="0.25">
      <c r="A155" s="124" t="s">
        <v>362</v>
      </c>
      <c r="B155" s="74" t="s">
        <v>383</v>
      </c>
      <c r="C155" s="74" t="s">
        <v>62</v>
      </c>
      <c r="D155" s="74" t="s">
        <v>64</v>
      </c>
      <c r="E155" s="74" t="s">
        <v>400</v>
      </c>
      <c r="F155" s="74"/>
      <c r="G155" s="74">
        <v>100</v>
      </c>
      <c r="H155" s="34">
        <f t="shared" si="12"/>
        <v>4588.8</v>
      </c>
      <c r="I155" s="34"/>
      <c r="J155" s="34">
        <v>4588.8</v>
      </c>
      <c r="K155" s="83"/>
    </row>
    <row r="156" spans="1:11" s="24" customFormat="1" ht="15.75" x14ac:dyDescent="0.25">
      <c r="A156" s="124" t="s">
        <v>673</v>
      </c>
      <c r="B156" s="74" t="s">
        <v>383</v>
      </c>
      <c r="C156" s="74" t="s">
        <v>62</v>
      </c>
      <c r="D156" s="74" t="s">
        <v>64</v>
      </c>
      <c r="E156" s="74" t="s">
        <v>400</v>
      </c>
      <c r="F156" s="74"/>
      <c r="G156" s="74">
        <v>120</v>
      </c>
      <c r="H156" s="34">
        <f t="shared" si="12"/>
        <v>4588.8</v>
      </c>
      <c r="I156" s="34"/>
      <c r="J156" s="34">
        <v>4588.8</v>
      </c>
      <c r="K156" s="83"/>
    </row>
    <row r="157" spans="1:11" s="24" customFormat="1" ht="16.5" customHeight="1" x14ac:dyDescent="0.25">
      <c r="A157" s="124" t="s">
        <v>364</v>
      </c>
      <c r="B157" s="74" t="s">
        <v>383</v>
      </c>
      <c r="C157" s="74" t="s">
        <v>62</v>
      </c>
      <c r="D157" s="74" t="s">
        <v>64</v>
      </c>
      <c r="E157" s="74" t="s">
        <v>400</v>
      </c>
      <c r="F157" s="74"/>
      <c r="G157" s="74">
        <v>121</v>
      </c>
      <c r="H157" s="34">
        <f t="shared" si="12"/>
        <v>4588.8</v>
      </c>
      <c r="I157" s="34"/>
      <c r="J157" s="34">
        <v>4588.8</v>
      </c>
      <c r="K157" s="83"/>
    </row>
    <row r="158" spans="1:11" s="32" customFormat="1" ht="36.75" customHeight="1" x14ac:dyDescent="0.25">
      <c r="A158" s="126" t="s">
        <v>401</v>
      </c>
      <c r="B158" s="73" t="s">
        <v>383</v>
      </c>
      <c r="C158" s="73" t="s">
        <v>62</v>
      </c>
      <c r="D158" s="73" t="s">
        <v>64</v>
      </c>
      <c r="E158" s="73" t="s">
        <v>402</v>
      </c>
      <c r="F158" s="73"/>
      <c r="G158" s="73" t="s">
        <v>249</v>
      </c>
      <c r="H158" s="31">
        <f t="shared" si="12"/>
        <v>2501.7999999999997</v>
      </c>
      <c r="I158" s="31">
        <f>SUM(I159+I163)</f>
        <v>0</v>
      </c>
      <c r="J158" s="31">
        <f>SUM(J159+J163)</f>
        <v>2501.7999999999997</v>
      </c>
      <c r="K158" s="87"/>
    </row>
    <row r="159" spans="1:11" s="24" customFormat="1" ht="33" customHeight="1" x14ac:dyDescent="0.25">
      <c r="A159" s="124" t="s">
        <v>362</v>
      </c>
      <c r="B159" s="74" t="s">
        <v>383</v>
      </c>
      <c r="C159" s="74" t="s">
        <v>62</v>
      </c>
      <c r="D159" s="74" t="s">
        <v>64</v>
      </c>
      <c r="E159" s="74" t="s">
        <v>402</v>
      </c>
      <c r="F159" s="74"/>
      <c r="G159" s="74">
        <v>100</v>
      </c>
      <c r="H159" s="34">
        <f t="shared" si="12"/>
        <v>2311.6</v>
      </c>
      <c r="I159" s="34"/>
      <c r="J159" s="34">
        <f>SUM(J160)</f>
        <v>2311.6</v>
      </c>
      <c r="K159" s="83"/>
    </row>
    <row r="160" spans="1:11" s="24" customFormat="1" ht="15.75" x14ac:dyDescent="0.25">
      <c r="A160" s="124" t="s">
        <v>363</v>
      </c>
      <c r="B160" s="74" t="s">
        <v>383</v>
      </c>
      <c r="C160" s="74" t="s">
        <v>62</v>
      </c>
      <c r="D160" s="74" t="s">
        <v>64</v>
      </c>
      <c r="E160" s="74" t="s">
        <v>402</v>
      </c>
      <c r="F160" s="74"/>
      <c r="G160" s="74">
        <v>120</v>
      </c>
      <c r="H160" s="34">
        <f t="shared" si="12"/>
        <v>2311.6</v>
      </c>
      <c r="I160" s="34"/>
      <c r="J160" s="34">
        <f>SUM(J161:J162)</f>
        <v>2311.6</v>
      </c>
      <c r="K160" s="83"/>
    </row>
    <row r="161" spans="1:11" s="24" customFormat="1" ht="16.5" customHeight="1" x14ac:dyDescent="0.25">
      <c r="A161" s="124" t="s">
        <v>364</v>
      </c>
      <c r="B161" s="74" t="s">
        <v>383</v>
      </c>
      <c r="C161" s="74" t="s">
        <v>62</v>
      </c>
      <c r="D161" s="74" t="s">
        <v>64</v>
      </c>
      <c r="E161" s="74" t="s">
        <v>402</v>
      </c>
      <c r="F161" s="74"/>
      <c r="G161" s="74">
        <v>121</v>
      </c>
      <c r="H161" s="34">
        <f t="shared" si="12"/>
        <v>2131.6</v>
      </c>
      <c r="I161" s="34"/>
      <c r="J161" s="34">
        <v>2131.6</v>
      </c>
      <c r="K161" s="83"/>
    </row>
    <row r="162" spans="1:11" s="24" customFormat="1" ht="16.5" customHeight="1" x14ac:dyDescent="0.25">
      <c r="A162" s="124" t="s">
        <v>365</v>
      </c>
      <c r="B162" s="74" t="s">
        <v>383</v>
      </c>
      <c r="C162" s="74" t="s">
        <v>62</v>
      </c>
      <c r="D162" s="74" t="s">
        <v>64</v>
      </c>
      <c r="E162" s="74" t="s">
        <v>402</v>
      </c>
      <c r="F162" s="74"/>
      <c r="G162" s="74" t="s">
        <v>794</v>
      </c>
      <c r="H162" s="34">
        <f t="shared" si="12"/>
        <v>180</v>
      </c>
      <c r="I162" s="34"/>
      <c r="J162" s="34">
        <v>180</v>
      </c>
      <c r="K162" s="83"/>
    </row>
    <row r="163" spans="1:11" s="24" customFormat="1" ht="15.75" x14ac:dyDescent="0.25">
      <c r="A163" s="124" t="s">
        <v>366</v>
      </c>
      <c r="B163" s="74" t="s">
        <v>383</v>
      </c>
      <c r="C163" s="74" t="s">
        <v>62</v>
      </c>
      <c r="D163" s="74" t="s">
        <v>64</v>
      </c>
      <c r="E163" s="74" t="s">
        <v>402</v>
      </c>
      <c r="F163" s="74"/>
      <c r="G163" s="74">
        <v>200</v>
      </c>
      <c r="H163" s="34">
        <f t="shared" si="12"/>
        <v>190.2</v>
      </c>
      <c r="I163" s="34"/>
      <c r="J163" s="34">
        <f>SUM(J164)</f>
        <v>190.2</v>
      </c>
      <c r="K163" s="83"/>
    </row>
    <row r="164" spans="1:11" s="24" customFormat="1" ht="15.75" x14ac:dyDescent="0.25">
      <c r="A164" s="124" t="s">
        <v>367</v>
      </c>
      <c r="B164" s="74" t="s">
        <v>383</v>
      </c>
      <c r="C164" s="74" t="s">
        <v>62</v>
      </c>
      <c r="D164" s="74" t="s">
        <v>64</v>
      </c>
      <c r="E164" s="74" t="s">
        <v>402</v>
      </c>
      <c r="F164" s="74"/>
      <c r="G164" s="74">
        <v>240</v>
      </c>
      <c r="H164" s="34">
        <f t="shared" si="12"/>
        <v>190.2</v>
      </c>
      <c r="I164" s="34"/>
      <c r="J164" s="34">
        <f>SUM(J166+J165)</f>
        <v>190.2</v>
      </c>
      <c r="K164" s="83"/>
    </row>
    <row r="165" spans="1:11" s="24" customFormat="1" ht="15.75" x14ac:dyDescent="0.25">
      <c r="A165" s="124" t="s">
        <v>381</v>
      </c>
      <c r="B165" s="74" t="s">
        <v>383</v>
      </c>
      <c r="C165" s="74" t="s">
        <v>62</v>
      </c>
      <c r="D165" s="74" t="s">
        <v>64</v>
      </c>
      <c r="E165" s="74" t="s">
        <v>402</v>
      </c>
      <c r="F165" s="74"/>
      <c r="G165" s="74" t="s">
        <v>728</v>
      </c>
      <c r="H165" s="34">
        <f t="shared" si="12"/>
        <v>84.1</v>
      </c>
      <c r="I165" s="34"/>
      <c r="J165" s="34">
        <v>84.1</v>
      </c>
      <c r="K165" s="83"/>
    </row>
    <row r="166" spans="1:11" s="24" customFormat="1" ht="15.75" x14ac:dyDescent="0.25">
      <c r="A166" s="124" t="s">
        <v>368</v>
      </c>
      <c r="B166" s="74" t="s">
        <v>383</v>
      </c>
      <c r="C166" s="74" t="s">
        <v>62</v>
      </c>
      <c r="D166" s="74" t="s">
        <v>64</v>
      </c>
      <c r="E166" s="74" t="s">
        <v>402</v>
      </c>
      <c r="F166" s="74"/>
      <c r="G166" s="74">
        <v>244</v>
      </c>
      <c r="H166" s="34">
        <f t="shared" si="12"/>
        <v>106.1</v>
      </c>
      <c r="I166" s="34"/>
      <c r="J166" s="34">
        <v>106.1</v>
      </c>
      <c r="K166" s="83"/>
    </row>
    <row r="167" spans="1:11" s="32" customFormat="1" ht="36.75" customHeight="1" x14ac:dyDescent="0.25">
      <c r="A167" s="126" t="s">
        <v>413</v>
      </c>
      <c r="B167" s="73" t="s">
        <v>383</v>
      </c>
      <c r="C167" s="73" t="s">
        <v>62</v>
      </c>
      <c r="D167" s="73" t="s">
        <v>92</v>
      </c>
      <c r="E167" s="73"/>
      <c r="F167" s="73"/>
      <c r="G167" s="73"/>
      <c r="H167" s="31">
        <f t="shared" si="11"/>
        <v>16702.300000000003</v>
      </c>
      <c r="I167" s="31">
        <f>I168+I173+I177+I181+I197</f>
        <v>16702.300000000003</v>
      </c>
      <c r="J167" s="31">
        <f>J168+J173+J177+J181+J197</f>
        <v>0</v>
      </c>
      <c r="K167" s="87"/>
    </row>
    <row r="168" spans="1:11" s="24" customFormat="1" ht="19.5" customHeight="1" x14ac:dyDescent="0.25">
      <c r="A168" s="124" t="s">
        <v>414</v>
      </c>
      <c r="B168" s="73" t="s">
        <v>383</v>
      </c>
      <c r="C168" s="73" t="s">
        <v>62</v>
      </c>
      <c r="D168" s="73" t="s">
        <v>92</v>
      </c>
      <c r="E168" s="73" t="s">
        <v>415</v>
      </c>
      <c r="F168" s="73"/>
      <c r="G168" s="73"/>
      <c r="H168" s="31">
        <f t="shared" si="11"/>
        <v>790</v>
      </c>
      <c r="I168" s="31">
        <f>I170</f>
        <v>790</v>
      </c>
      <c r="J168" s="31"/>
      <c r="K168" s="83"/>
    </row>
    <row r="169" spans="1:11" s="24" customFormat="1" ht="31.5" customHeight="1" x14ac:dyDescent="0.25">
      <c r="A169" s="124" t="s">
        <v>416</v>
      </c>
      <c r="B169" s="74" t="s">
        <v>383</v>
      </c>
      <c r="C169" s="74" t="s">
        <v>62</v>
      </c>
      <c r="D169" s="74" t="s">
        <v>92</v>
      </c>
      <c r="E169" s="74" t="s">
        <v>417</v>
      </c>
      <c r="F169" s="74"/>
      <c r="G169" s="73"/>
      <c r="H169" s="34">
        <f t="shared" si="11"/>
        <v>790</v>
      </c>
      <c r="I169" s="31">
        <f>I170</f>
        <v>790</v>
      </c>
      <c r="J169" s="31"/>
      <c r="K169" s="83"/>
    </row>
    <row r="170" spans="1:11" s="24" customFormat="1" ht="15.75" x14ac:dyDescent="0.25">
      <c r="A170" s="124" t="s">
        <v>406</v>
      </c>
      <c r="B170" s="74" t="s">
        <v>383</v>
      </c>
      <c r="C170" s="74" t="s">
        <v>62</v>
      </c>
      <c r="D170" s="74" t="s">
        <v>92</v>
      </c>
      <c r="E170" s="74" t="s">
        <v>417</v>
      </c>
      <c r="F170" s="74"/>
      <c r="G170" s="74" t="s">
        <v>408</v>
      </c>
      <c r="H170" s="34">
        <f t="shared" si="11"/>
        <v>790</v>
      </c>
      <c r="I170" s="34">
        <f>I171</f>
        <v>790</v>
      </c>
      <c r="J170" s="34"/>
      <c r="K170" s="83"/>
    </row>
    <row r="171" spans="1:11" s="24" customFormat="1" ht="15.75" x14ac:dyDescent="0.25">
      <c r="A171" s="124" t="s">
        <v>409</v>
      </c>
      <c r="B171" s="74" t="s">
        <v>383</v>
      </c>
      <c r="C171" s="74" t="s">
        <v>62</v>
      </c>
      <c r="D171" s="74" t="s">
        <v>92</v>
      </c>
      <c r="E171" s="74" t="s">
        <v>417</v>
      </c>
      <c r="F171" s="74"/>
      <c r="G171" s="74">
        <v>240</v>
      </c>
      <c r="H171" s="34">
        <f t="shared" si="11"/>
        <v>790</v>
      </c>
      <c r="I171" s="34">
        <f>I172</f>
        <v>790</v>
      </c>
      <c r="J171" s="34"/>
      <c r="K171" s="83"/>
    </row>
    <row r="172" spans="1:11" s="24" customFormat="1" ht="15.75" x14ac:dyDescent="0.25">
      <c r="A172" s="124" t="s">
        <v>410</v>
      </c>
      <c r="B172" s="74" t="s">
        <v>383</v>
      </c>
      <c r="C172" s="74" t="s">
        <v>62</v>
      </c>
      <c r="D172" s="74" t="s">
        <v>92</v>
      </c>
      <c r="E172" s="74" t="s">
        <v>417</v>
      </c>
      <c r="F172" s="74"/>
      <c r="G172" s="74">
        <v>244</v>
      </c>
      <c r="H172" s="34">
        <f t="shared" si="11"/>
        <v>790</v>
      </c>
      <c r="I172" s="34">
        <v>790</v>
      </c>
      <c r="J172" s="34"/>
      <c r="K172" s="83"/>
    </row>
    <row r="173" spans="1:11" s="24" customFormat="1" ht="17.25" customHeight="1" x14ac:dyDescent="0.25">
      <c r="A173" s="126" t="s">
        <v>404</v>
      </c>
      <c r="B173" s="73" t="s">
        <v>383</v>
      </c>
      <c r="C173" s="73" t="s">
        <v>62</v>
      </c>
      <c r="D173" s="73" t="s">
        <v>92</v>
      </c>
      <c r="E173" s="73" t="s">
        <v>405</v>
      </c>
      <c r="F173" s="73"/>
      <c r="G173" s="73"/>
      <c r="H173" s="31">
        <f t="shared" si="11"/>
        <v>100</v>
      </c>
      <c r="I173" s="31">
        <f>I174</f>
        <v>100</v>
      </c>
      <c r="J173" s="34"/>
      <c r="K173" s="83"/>
    </row>
    <row r="174" spans="1:11" s="24" customFormat="1" ht="15.75" x14ac:dyDescent="0.25">
      <c r="A174" s="124" t="s">
        <v>406</v>
      </c>
      <c r="B174" s="73" t="s">
        <v>383</v>
      </c>
      <c r="C174" s="73" t="s">
        <v>62</v>
      </c>
      <c r="D174" s="73" t="s">
        <v>92</v>
      </c>
      <c r="E174" s="74" t="s">
        <v>418</v>
      </c>
      <c r="F174" s="74"/>
      <c r="G174" s="74" t="s">
        <v>408</v>
      </c>
      <c r="H174" s="34">
        <f t="shared" si="11"/>
        <v>100</v>
      </c>
      <c r="I174" s="34">
        <f>I175</f>
        <v>100</v>
      </c>
      <c r="J174" s="34"/>
      <c r="K174" s="83"/>
    </row>
    <row r="175" spans="1:11" s="24" customFormat="1" ht="15.75" x14ac:dyDescent="0.25">
      <c r="A175" s="124" t="s">
        <v>409</v>
      </c>
      <c r="B175" s="74" t="s">
        <v>383</v>
      </c>
      <c r="C175" s="74" t="s">
        <v>62</v>
      </c>
      <c r="D175" s="74" t="s">
        <v>92</v>
      </c>
      <c r="E175" s="74" t="s">
        <v>418</v>
      </c>
      <c r="F175" s="74"/>
      <c r="G175" s="74" t="s">
        <v>419</v>
      </c>
      <c r="H175" s="34">
        <f t="shared" si="11"/>
        <v>100</v>
      </c>
      <c r="I175" s="34">
        <f>I176</f>
        <v>100</v>
      </c>
      <c r="J175" s="34"/>
      <c r="K175" s="83"/>
    </row>
    <row r="176" spans="1:11" s="24" customFormat="1" ht="15.75" x14ac:dyDescent="0.25">
      <c r="A176" s="124" t="s">
        <v>410</v>
      </c>
      <c r="B176" s="74" t="s">
        <v>383</v>
      </c>
      <c r="C176" s="74" t="s">
        <v>62</v>
      </c>
      <c r="D176" s="74" t="s">
        <v>92</v>
      </c>
      <c r="E176" s="74" t="s">
        <v>418</v>
      </c>
      <c r="F176" s="74"/>
      <c r="G176" s="74" t="s">
        <v>412</v>
      </c>
      <c r="H176" s="34">
        <f t="shared" si="11"/>
        <v>100</v>
      </c>
      <c r="I176" s="34">
        <v>100</v>
      </c>
      <c r="J176" s="34"/>
      <c r="K176" s="83"/>
    </row>
    <row r="177" spans="1:11" s="24" customFormat="1" ht="14.25" customHeight="1" x14ac:dyDescent="0.25">
      <c r="A177" s="126" t="s">
        <v>404</v>
      </c>
      <c r="B177" s="73" t="s">
        <v>383</v>
      </c>
      <c r="C177" s="73" t="s">
        <v>62</v>
      </c>
      <c r="D177" s="73" t="s">
        <v>92</v>
      </c>
      <c r="E177" s="73" t="s">
        <v>405</v>
      </c>
      <c r="F177" s="73"/>
      <c r="G177" s="74"/>
      <c r="H177" s="31">
        <f t="shared" si="11"/>
        <v>4800</v>
      </c>
      <c r="I177" s="31">
        <f>I178</f>
        <v>4800</v>
      </c>
      <c r="J177" s="34"/>
      <c r="K177" s="83"/>
    </row>
    <row r="178" spans="1:11" s="24" customFormat="1" ht="15.75" x14ac:dyDescent="0.25">
      <c r="A178" s="124" t="s">
        <v>406</v>
      </c>
      <c r="B178" s="73" t="s">
        <v>383</v>
      </c>
      <c r="C178" s="73" t="s">
        <v>62</v>
      </c>
      <c r="D178" s="73" t="s">
        <v>92</v>
      </c>
      <c r="E178" s="74" t="s">
        <v>420</v>
      </c>
      <c r="F178" s="74"/>
      <c r="G178" s="74" t="s">
        <v>408</v>
      </c>
      <c r="H178" s="34">
        <f t="shared" si="11"/>
        <v>4800</v>
      </c>
      <c r="I178" s="34">
        <f>I179</f>
        <v>4800</v>
      </c>
      <c r="J178" s="34"/>
      <c r="K178" s="83"/>
    </row>
    <row r="179" spans="1:11" s="24" customFormat="1" ht="15.75" x14ac:dyDescent="0.25">
      <c r="A179" s="124" t="s">
        <v>409</v>
      </c>
      <c r="B179" s="74" t="s">
        <v>383</v>
      </c>
      <c r="C179" s="74" t="s">
        <v>62</v>
      </c>
      <c r="D179" s="74" t="s">
        <v>92</v>
      </c>
      <c r="E179" s="74" t="s">
        <v>420</v>
      </c>
      <c r="F179" s="74"/>
      <c r="G179" s="74" t="s">
        <v>419</v>
      </c>
      <c r="H179" s="34">
        <f t="shared" si="11"/>
        <v>4800</v>
      </c>
      <c r="I179" s="34">
        <f>I180</f>
        <v>4800</v>
      </c>
      <c r="J179" s="34"/>
      <c r="K179" s="83"/>
    </row>
    <row r="180" spans="1:11" s="24" customFormat="1" ht="15.75" x14ac:dyDescent="0.25">
      <c r="A180" s="124" t="s">
        <v>410</v>
      </c>
      <c r="B180" s="74" t="s">
        <v>383</v>
      </c>
      <c r="C180" s="74" t="s">
        <v>62</v>
      </c>
      <c r="D180" s="74" t="s">
        <v>92</v>
      </c>
      <c r="E180" s="74" t="s">
        <v>420</v>
      </c>
      <c r="F180" s="74"/>
      <c r="G180" s="74" t="s">
        <v>412</v>
      </c>
      <c r="H180" s="34">
        <f t="shared" si="11"/>
        <v>4800</v>
      </c>
      <c r="I180" s="34">
        <v>4800</v>
      </c>
      <c r="J180" s="34"/>
      <c r="K180" s="83"/>
    </row>
    <row r="181" spans="1:11" s="24" customFormat="1" ht="15" customHeight="1" x14ac:dyDescent="0.25">
      <c r="A181" s="126" t="s">
        <v>421</v>
      </c>
      <c r="B181" s="73" t="s">
        <v>383</v>
      </c>
      <c r="C181" s="73" t="s">
        <v>62</v>
      </c>
      <c r="D181" s="73" t="s">
        <v>92</v>
      </c>
      <c r="E181" s="73">
        <v>3020000</v>
      </c>
      <c r="F181" s="73"/>
      <c r="G181" s="74"/>
      <c r="H181" s="31">
        <f t="shared" si="11"/>
        <v>11012.300000000001</v>
      </c>
      <c r="I181" s="31">
        <f>I182+I186+I191+I194</f>
        <v>11012.300000000001</v>
      </c>
      <c r="J181" s="34"/>
      <c r="K181" s="83"/>
    </row>
    <row r="182" spans="1:11" s="24" customFormat="1" ht="14.25" customHeight="1" x14ac:dyDescent="0.25">
      <c r="A182" s="124" t="s">
        <v>422</v>
      </c>
      <c r="B182" s="74" t="s">
        <v>383</v>
      </c>
      <c r="C182" s="74" t="s">
        <v>62</v>
      </c>
      <c r="D182" s="74" t="s">
        <v>92</v>
      </c>
      <c r="E182" s="74">
        <v>3029900</v>
      </c>
      <c r="F182" s="74"/>
      <c r="G182" s="74"/>
      <c r="H182" s="34">
        <f t="shared" si="11"/>
        <v>7933.1</v>
      </c>
      <c r="I182" s="34">
        <f>I183</f>
        <v>7933.1</v>
      </c>
      <c r="J182" s="34"/>
      <c r="K182" s="83"/>
    </row>
    <row r="183" spans="1:11" s="24" customFormat="1" ht="21" customHeight="1" x14ac:dyDescent="0.25">
      <c r="A183" s="124" t="s">
        <v>423</v>
      </c>
      <c r="B183" s="74" t="s">
        <v>383</v>
      </c>
      <c r="C183" s="74" t="s">
        <v>62</v>
      </c>
      <c r="D183" s="74" t="s">
        <v>92</v>
      </c>
      <c r="E183" s="74">
        <v>3029900</v>
      </c>
      <c r="F183" s="74"/>
      <c r="G183" s="74">
        <v>600</v>
      </c>
      <c r="H183" s="34">
        <f t="shared" si="11"/>
        <v>7933.1</v>
      </c>
      <c r="I183" s="34">
        <f>I184</f>
        <v>7933.1</v>
      </c>
      <c r="J183" s="34"/>
      <c r="K183" s="83"/>
    </row>
    <row r="184" spans="1:11" s="24" customFormat="1" ht="15.75" x14ac:dyDescent="0.25">
      <c r="A184" s="124" t="s">
        <v>425</v>
      </c>
      <c r="B184" s="74" t="s">
        <v>383</v>
      </c>
      <c r="C184" s="74" t="s">
        <v>62</v>
      </c>
      <c r="D184" s="74" t="s">
        <v>92</v>
      </c>
      <c r="E184" s="74" t="s">
        <v>721</v>
      </c>
      <c r="F184" s="74"/>
      <c r="G184" s="74">
        <v>610</v>
      </c>
      <c r="H184" s="34">
        <f t="shared" si="11"/>
        <v>7933.1</v>
      </c>
      <c r="I184" s="34">
        <f>I185</f>
        <v>7933.1</v>
      </c>
      <c r="J184" s="34"/>
      <c r="K184" s="83"/>
    </row>
    <row r="185" spans="1:11" s="24" customFormat="1" ht="31.5" customHeight="1" x14ac:dyDescent="0.25">
      <c r="A185" s="124" t="s">
        <v>426</v>
      </c>
      <c r="B185" s="74" t="s">
        <v>383</v>
      </c>
      <c r="C185" s="74" t="s">
        <v>62</v>
      </c>
      <c r="D185" s="74" t="s">
        <v>92</v>
      </c>
      <c r="E185" s="74">
        <v>3029900</v>
      </c>
      <c r="F185" s="74"/>
      <c r="G185" s="74">
        <v>611</v>
      </c>
      <c r="H185" s="34">
        <f t="shared" si="11"/>
        <v>7933.1</v>
      </c>
      <c r="I185" s="34">
        <v>7933.1</v>
      </c>
      <c r="J185" s="34"/>
      <c r="K185" s="83"/>
    </row>
    <row r="186" spans="1:11" s="32" customFormat="1" ht="14.25" customHeight="1" x14ac:dyDescent="0.25">
      <c r="A186" s="126" t="s">
        <v>421</v>
      </c>
      <c r="B186" s="73" t="s">
        <v>383</v>
      </c>
      <c r="C186" s="73" t="s">
        <v>62</v>
      </c>
      <c r="D186" s="73" t="s">
        <v>92</v>
      </c>
      <c r="E186" s="73">
        <v>3020000</v>
      </c>
      <c r="F186" s="73"/>
      <c r="G186" s="73"/>
      <c r="H186" s="31">
        <f t="shared" ref="H186:H190" si="13">I186+J186</f>
        <v>579.20000000000005</v>
      </c>
      <c r="I186" s="31">
        <f>I187</f>
        <v>579.20000000000005</v>
      </c>
      <c r="J186" s="31"/>
      <c r="K186" s="87"/>
    </row>
    <row r="187" spans="1:11" s="24" customFormat="1" ht="15" customHeight="1" x14ac:dyDescent="0.25">
      <c r="A187" s="124" t="s">
        <v>422</v>
      </c>
      <c r="B187" s="74" t="s">
        <v>383</v>
      </c>
      <c r="C187" s="74" t="s">
        <v>62</v>
      </c>
      <c r="D187" s="74" t="s">
        <v>92</v>
      </c>
      <c r="E187" s="74">
        <v>3029900</v>
      </c>
      <c r="F187" s="74"/>
      <c r="G187" s="74"/>
      <c r="H187" s="34">
        <f t="shared" si="13"/>
        <v>579.20000000000005</v>
      </c>
      <c r="I187" s="34">
        <f>I188</f>
        <v>579.20000000000005</v>
      </c>
      <c r="J187" s="34"/>
      <c r="K187" s="83"/>
    </row>
    <row r="188" spans="1:11" s="24" customFormat="1" ht="17.25" customHeight="1" x14ac:dyDescent="0.25">
      <c r="A188" s="124" t="s">
        <v>423</v>
      </c>
      <c r="B188" s="74" t="s">
        <v>383</v>
      </c>
      <c r="C188" s="74" t="s">
        <v>62</v>
      </c>
      <c r="D188" s="74" t="s">
        <v>92</v>
      </c>
      <c r="E188" s="74">
        <v>3029900</v>
      </c>
      <c r="F188" s="74"/>
      <c r="G188" s="74">
        <v>600</v>
      </c>
      <c r="H188" s="34">
        <f t="shared" si="13"/>
        <v>579.20000000000005</v>
      </c>
      <c r="I188" s="34">
        <f>I189</f>
        <v>579.20000000000005</v>
      </c>
      <c r="J188" s="34"/>
      <c r="K188" s="83"/>
    </row>
    <row r="189" spans="1:11" s="24" customFormat="1" ht="15.75" x14ac:dyDescent="0.25">
      <c r="A189" s="124" t="s">
        <v>425</v>
      </c>
      <c r="B189" s="74" t="s">
        <v>383</v>
      </c>
      <c r="C189" s="74" t="s">
        <v>62</v>
      </c>
      <c r="D189" s="74" t="s">
        <v>92</v>
      </c>
      <c r="E189" s="74">
        <v>3029900</v>
      </c>
      <c r="F189" s="74"/>
      <c r="G189" s="74">
        <v>610</v>
      </c>
      <c r="H189" s="34">
        <f t="shared" si="13"/>
        <v>579.20000000000005</v>
      </c>
      <c r="I189" s="34">
        <f>I190</f>
        <v>579.20000000000005</v>
      </c>
      <c r="J189" s="34"/>
      <c r="K189" s="83"/>
    </row>
    <row r="190" spans="1:11" s="24" customFormat="1" ht="16.5" customHeight="1" x14ac:dyDescent="0.25">
      <c r="A190" s="124" t="s">
        <v>427</v>
      </c>
      <c r="B190" s="74" t="s">
        <v>383</v>
      </c>
      <c r="C190" s="74" t="s">
        <v>62</v>
      </c>
      <c r="D190" s="74" t="s">
        <v>92</v>
      </c>
      <c r="E190" s="74">
        <v>3029900</v>
      </c>
      <c r="F190" s="74"/>
      <c r="G190" s="74" t="s">
        <v>428</v>
      </c>
      <c r="H190" s="34">
        <f t="shared" si="13"/>
        <v>579.20000000000005</v>
      </c>
      <c r="I190" s="34">
        <v>579.20000000000005</v>
      </c>
      <c r="J190" s="34"/>
      <c r="K190" s="83"/>
    </row>
    <row r="191" spans="1:11" s="24" customFormat="1" ht="15.75" x14ac:dyDescent="0.25">
      <c r="A191" s="124" t="s">
        <v>673</v>
      </c>
      <c r="B191" s="74" t="s">
        <v>383</v>
      </c>
      <c r="C191" s="74" t="s">
        <v>62</v>
      </c>
      <c r="D191" s="74" t="s">
        <v>92</v>
      </c>
      <c r="E191" s="74">
        <v>3029900</v>
      </c>
      <c r="F191" s="76"/>
      <c r="G191" s="74" t="s">
        <v>658</v>
      </c>
      <c r="H191" s="34">
        <f>H192+H193</f>
        <v>2430.1</v>
      </c>
      <c r="I191" s="34">
        <f>I192+I193</f>
        <v>2430.1</v>
      </c>
      <c r="J191" s="34">
        <f>J192+J193</f>
        <v>0</v>
      </c>
      <c r="K191" s="83"/>
    </row>
    <row r="192" spans="1:11" s="24" customFormat="1" ht="17.25" customHeight="1" x14ac:dyDescent="0.25">
      <c r="A192" s="124" t="s">
        <v>364</v>
      </c>
      <c r="B192" s="74" t="s">
        <v>383</v>
      </c>
      <c r="C192" s="74" t="s">
        <v>62</v>
      </c>
      <c r="D192" s="74" t="s">
        <v>92</v>
      </c>
      <c r="E192" s="74">
        <v>3029900</v>
      </c>
      <c r="F192" s="76"/>
      <c r="G192" s="74" t="s">
        <v>659</v>
      </c>
      <c r="H192" s="34">
        <f>SUM(I192:J192)</f>
        <v>2337.1</v>
      </c>
      <c r="I192" s="34">
        <v>2337.1</v>
      </c>
      <c r="J192" s="34"/>
      <c r="K192" s="83"/>
    </row>
    <row r="193" spans="1:11" s="24" customFormat="1" ht="15.75" x14ac:dyDescent="0.25">
      <c r="A193" s="124" t="s">
        <v>365</v>
      </c>
      <c r="B193" s="74" t="s">
        <v>383</v>
      </c>
      <c r="C193" s="74" t="s">
        <v>62</v>
      </c>
      <c r="D193" s="74" t="s">
        <v>92</v>
      </c>
      <c r="E193" s="74">
        <v>3029900</v>
      </c>
      <c r="F193" s="76"/>
      <c r="G193" s="74" t="s">
        <v>660</v>
      </c>
      <c r="H193" s="34">
        <f>SUM(I193:J193)</f>
        <v>93</v>
      </c>
      <c r="I193" s="34">
        <v>93</v>
      </c>
      <c r="J193" s="34"/>
      <c r="K193" s="83"/>
    </row>
    <row r="194" spans="1:11" s="24" customFormat="1" ht="15.75" x14ac:dyDescent="0.25">
      <c r="A194" s="124" t="s">
        <v>406</v>
      </c>
      <c r="B194" s="74" t="s">
        <v>383</v>
      </c>
      <c r="C194" s="74" t="s">
        <v>62</v>
      </c>
      <c r="D194" s="74" t="s">
        <v>92</v>
      </c>
      <c r="E194" s="74">
        <v>3029900</v>
      </c>
      <c r="F194" s="76"/>
      <c r="G194" s="74">
        <v>200</v>
      </c>
      <c r="H194" s="34">
        <f t="shared" ref="H194:J195" si="14">H195</f>
        <v>69.900000000000006</v>
      </c>
      <c r="I194" s="34">
        <f t="shared" si="14"/>
        <v>69.900000000000006</v>
      </c>
      <c r="J194" s="34">
        <f t="shared" si="14"/>
        <v>0</v>
      </c>
      <c r="K194" s="83"/>
    </row>
    <row r="195" spans="1:11" s="24" customFormat="1" ht="15.75" x14ac:dyDescent="0.25">
      <c r="A195" s="124" t="s">
        <v>409</v>
      </c>
      <c r="B195" s="74" t="s">
        <v>383</v>
      </c>
      <c r="C195" s="74" t="s">
        <v>62</v>
      </c>
      <c r="D195" s="74" t="s">
        <v>92</v>
      </c>
      <c r="E195" s="74">
        <v>3029900</v>
      </c>
      <c r="F195" s="76"/>
      <c r="G195" s="74">
        <v>240</v>
      </c>
      <c r="H195" s="34">
        <f t="shared" si="14"/>
        <v>69.900000000000006</v>
      </c>
      <c r="I195" s="34">
        <f t="shared" si="14"/>
        <v>69.900000000000006</v>
      </c>
      <c r="J195" s="34">
        <f t="shared" si="14"/>
        <v>0</v>
      </c>
      <c r="K195" s="83"/>
    </row>
    <row r="196" spans="1:11" s="24" customFormat="1" ht="15.75" x14ac:dyDescent="0.25">
      <c r="A196" s="124" t="s">
        <v>410</v>
      </c>
      <c r="B196" s="74" t="s">
        <v>383</v>
      </c>
      <c r="C196" s="74" t="s">
        <v>62</v>
      </c>
      <c r="D196" s="74" t="s">
        <v>92</v>
      </c>
      <c r="E196" s="74">
        <v>3029900</v>
      </c>
      <c r="F196" s="76"/>
      <c r="G196" s="74">
        <v>244</v>
      </c>
      <c r="H196" s="34">
        <f>SUM(I196:J196)</f>
        <v>69.900000000000006</v>
      </c>
      <c r="I196" s="34">
        <v>69.900000000000006</v>
      </c>
      <c r="J196" s="34"/>
      <c r="K196" s="83"/>
    </row>
    <row r="197" spans="1:11" s="32" customFormat="1" ht="14.25" hidden="1" customHeight="1" x14ac:dyDescent="0.25">
      <c r="A197" s="126" t="s">
        <v>421</v>
      </c>
      <c r="B197" s="73" t="s">
        <v>383</v>
      </c>
      <c r="C197" s="73" t="s">
        <v>62</v>
      </c>
      <c r="D197" s="73" t="s">
        <v>92</v>
      </c>
      <c r="E197" s="73">
        <v>3020000</v>
      </c>
      <c r="F197" s="73"/>
      <c r="G197" s="73"/>
      <c r="H197" s="31">
        <f t="shared" si="11"/>
        <v>0</v>
      </c>
      <c r="I197" s="31">
        <f>I198</f>
        <v>0</v>
      </c>
      <c r="J197" s="31"/>
      <c r="K197" s="87"/>
    </row>
    <row r="198" spans="1:11" s="24" customFormat="1" ht="15" hidden="1" customHeight="1" x14ac:dyDescent="0.25">
      <c r="A198" s="124" t="s">
        <v>422</v>
      </c>
      <c r="B198" s="74" t="s">
        <v>383</v>
      </c>
      <c r="C198" s="74" t="s">
        <v>62</v>
      </c>
      <c r="D198" s="74" t="s">
        <v>92</v>
      </c>
      <c r="E198" s="74">
        <v>3029900</v>
      </c>
      <c r="F198" s="74"/>
      <c r="G198" s="74"/>
      <c r="H198" s="34">
        <f t="shared" si="11"/>
        <v>0</v>
      </c>
      <c r="I198" s="34">
        <f>I199</f>
        <v>0</v>
      </c>
      <c r="J198" s="34"/>
      <c r="K198" s="83"/>
    </row>
    <row r="199" spans="1:11" s="24" customFormat="1" ht="17.25" hidden="1" customHeight="1" x14ac:dyDescent="0.25">
      <c r="A199" s="124" t="s">
        <v>423</v>
      </c>
      <c r="B199" s="74" t="s">
        <v>383</v>
      </c>
      <c r="C199" s="74" t="s">
        <v>62</v>
      </c>
      <c r="D199" s="74" t="s">
        <v>92</v>
      </c>
      <c r="E199" s="74">
        <v>3029900</v>
      </c>
      <c r="F199" s="74"/>
      <c r="G199" s="74">
        <v>600</v>
      </c>
      <c r="H199" s="34">
        <f t="shared" si="11"/>
        <v>0</v>
      </c>
      <c r="I199" s="34">
        <f>I200</f>
        <v>0</v>
      </c>
      <c r="J199" s="34"/>
      <c r="K199" s="83"/>
    </row>
    <row r="200" spans="1:11" s="24" customFormat="1" ht="15.75" hidden="1" x14ac:dyDescent="0.25">
      <c r="A200" s="124" t="s">
        <v>425</v>
      </c>
      <c r="B200" s="74" t="s">
        <v>383</v>
      </c>
      <c r="C200" s="74" t="s">
        <v>62</v>
      </c>
      <c r="D200" s="74" t="s">
        <v>92</v>
      </c>
      <c r="E200" s="74">
        <v>3029900</v>
      </c>
      <c r="F200" s="74"/>
      <c r="G200" s="74">
        <v>610</v>
      </c>
      <c r="H200" s="34">
        <f t="shared" si="11"/>
        <v>0</v>
      </c>
      <c r="I200" s="34">
        <f>I201</f>
        <v>0</v>
      </c>
      <c r="J200" s="34"/>
      <c r="K200" s="83"/>
    </row>
    <row r="201" spans="1:11" s="24" customFormat="1" ht="16.5" hidden="1" customHeight="1" x14ac:dyDescent="0.25">
      <c r="A201" s="124" t="s">
        <v>427</v>
      </c>
      <c r="B201" s="74" t="s">
        <v>383</v>
      </c>
      <c r="C201" s="74" t="s">
        <v>62</v>
      </c>
      <c r="D201" s="74" t="s">
        <v>92</v>
      </c>
      <c r="E201" s="74">
        <v>3029900</v>
      </c>
      <c r="F201" s="74"/>
      <c r="G201" s="74" t="s">
        <v>428</v>
      </c>
      <c r="H201" s="34">
        <f t="shared" si="11"/>
        <v>0</v>
      </c>
      <c r="I201" s="34"/>
      <c r="J201" s="34"/>
      <c r="K201" s="83"/>
    </row>
    <row r="202" spans="1:11" s="32" customFormat="1" ht="15.75" customHeight="1" x14ac:dyDescent="0.25">
      <c r="A202" s="57" t="s">
        <v>93</v>
      </c>
      <c r="B202" s="73" t="s">
        <v>383</v>
      </c>
      <c r="C202" s="73" t="s">
        <v>62</v>
      </c>
      <c r="D202" s="73" t="s">
        <v>94</v>
      </c>
      <c r="E202" s="73"/>
      <c r="F202" s="73"/>
      <c r="G202" s="73"/>
      <c r="H202" s="31">
        <f>H203</f>
        <v>90</v>
      </c>
      <c r="I202" s="31"/>
      <c r="J202" s="31">
        <f>J203</f>
        <v>90</v>
      </c>
      <c r="K202" s="87"/>
    </row>
    <row r="203" spans="1:11" s="24" customFormat="1" ht="15.75" customHeight="1" x14ac:dyDescent="0.25">
      <c r="A203" s="124" t="s">
        <v>429</v>
      </c>
      <c r="B203" s="74" t="s">
        <v>383</v>
      </c>
      <c r="C203" s="74" t="s">
        <v>62</v>
      </c>
      <c r="D203" s="74" t="s">
        <v>94</v>
      </c>
      <c r="E203" s="74" t="s">
        <v>465</v>
      </c>
      <c r="F203" s="74"/>
      <c r="G203" s="74"/>
      <c r="H203" s="34">
        <f>H204</f>
        <v>90</v>
      </c>
      <c r="I203" s="34"/>
      <c r="J203" s="34">
        <f>J204</f>
        <v>90</v>
      </c>
      <c r="K203" s="83"/>
    </row>
    <row r="204" spans="1:11" s="24" customFormat="1" ht="32.25" customHeight="1" x14ac:dyDescent="0.25">
      <c r="A204" s="124" t="s">
        <v>705</v>
      </c>
      <c r="B204" s="74" t="s">
        <v>383</v>
      </c>
      <c r="C204" s="74" t="s">
        <v>62</v>
      </c>
      <c r="D204" s="74" t="s">
        <v>94</v>
      </c>
      <c r="E204" s="74" t="s">
        <v>623</v>
      </c>
      <c r="F204" s="74"/>
      <c r="G204" s="74"/>
      <c r="H204" s="34">
        <f>H205</f>
        <v>90</v>
      </c>
      <c r="I204" s="34"/>
      <c r="J204" s="34">
        <f>J205</f>
        <v>90</v>
      </c>
      <c r="K204" s="83"/>
    </row>
    <row r="205" spans="1:11" s="24" customFormat="1" ht="15.75" customHeight="1" x14ac:dyDescent="0.25">
      <c r="A205" s="124" t="s">
        <v>409</v>
      </c>
      <c r="B205" s="74" t="s">
        <v>383</v>
      </c>
      <c r="C205" s="74" t="s">
        <v>62</v>
      </c>
      <c r="D205" s="74" t="s">
        <v>94</v>
      </c>
      <c r="E205" s="74" t="s">
        <v>623</v>
      </c>
      <c r="F205" s="74"/>
      <c r="G205" s="74" t="s">
        <v>419</v>
      </c>
      <c r="H205" s="34">
        <f>H206</f>
        <v>90</v>
      </c>
      <c r="I205" s="34"/>
      <c r="J205" s="34">
        <f>J206</f>
        <v>90</v>
      </c>
      <c r="K205" s="83"/>
    </row>
    <row r="206" spans="1:11" s="24" customFormat="1" ht="15.75" customHeight="1" x14ac:dyDescent="0.25">
      <c r="A206" s="124" t="s">
        <v>410</v>
      </c>
      <c r="B206" s="74" t="s">
        <v>383</v>
      </c>
      <c r="C206" s="74" t="s">
        <v>62</v>
      </c>
      <c r="D206" s="74" t="s">
        <v>94</v>
      </c>
      <c r="E206" s="74" t="s">
        <v>623</v>
      </c>
      <c r="F206" s="74"/>
      <c r="G206" s="74" t="s">
        <v>412</v>
      </c>
      <c r="H206" s="34">
        <f t="shared" ref="H206:H213" si="15">SUM(I206:J206)</f>
        <v>90</v>
      </c>
      <c r="I206" s="34"/>
      <c r="J206" s="34">
        <v>90</v>
      </c>
      <c r="K206" s="83"/>
    </row>
    <row r="207" spans="1:11" s="32" customFormat="1" ht="15.75" x14ac:dyDescent="0.25">
      <c r="A207" s="126" t="s">
        <v>257</v>
      </c>
      <c r="B207" s="73" t="s">
        <v>383</v>
      </c>
      <c r="C207" s="73" t="s">
        <v>64</v>
      </c>
      <c r="D207" s="73" t="s">
        <v>249</v>
      </c>
      <c r="E207" s="73" t="s">
        <v>249</v>
      </c>
      <c r="F207" s="73"/>
      <c r="G207" s="73" t="s">
        <v>249</v>
      </c>
      <c r="H207" s="31">
        <f>I207+J207</f>
        <v>231853.2</v>
      </c>
      <c r="I207" s="31">
        <f>SUM(I208+I214+I219+I224+I245+I262)</f>
        <v>125056.40000000002</v>
      </c>
      <c r="J207" s="31">
        <f>SUM(J208+J214+J219+J224+J245+J262)</f>
        <v>106796.79999999999</v>
      </c>
      <c r="K207" s="87"/>
    </row>
    <row r="208" spans="1:11" s="32" customFormat="1" ht="15.75" x14ac:dyDescent="0.25">
      <c r="A208" s="57" t="s">
        <v>96</v>
      </c>
      <c r="B208" s="73" t="s">
        <v>383</v>
      </c>
      <c r="C208" s="73" t="s">
        <v>64</v>
      </c>
      <c r="D208" s="73" t="s">
        <v>58</v>
      </c>
      <c r="E208" s="73"/>
      <c r="F208" s="73"/>
      <c r="G208" s="73"/>
      <c r="H208" s="31">
        <f t="shared" si="15"/>
        <v>920.8</v>
      </c>
      <c r="I208" s="31"/>
      <c r="J208" s="31">
        <f>J209</f>
        <v>920.8</v>
      </c>
      <c r="K208" s="87"/>
    </row>
    <row r="209" spans="1:11" s="24" customFormat="1" ht="15.75" x14ac:dyDescent="0.25">
      <c r="A209" s="124" t="s">
        <v>625</v>
      </c>
      <c r="B209" s="74" t="s">
        <v>383</v>
      </c>
      <c r="C209" s="74" t="s">
        <v>64</v>
      </c>
      <c r="D209" s="74" t="s">
        <v>58</v>
      </c>
      <c r="E209" s="74" t="s">
        <v>624</v>
      </c>
      <c r="F209" s="74"/>
      <c r="G209" s="74"/>
      <c r="H209" s="34">
        <f t="shared" si="15"/>
        <v>920.8</v>
      </c>
      <c r="I209" s="34"/>
      <c r="J209" s="34">
        <f>J210+J212</f>
        <v>920.8</v>
      </c>
      <c r="K209" s="83"/>
    </row>
    <row r="210" spans="1:11" s="24" customFormat="1" ht="15.75" x14ac:dyDescent="0.25">
      <c r="A210" s="124" t="s">
        <v>425</v>
      </c>
      <c r="B210" s="74" t="s">
        <v>383</v>
      </c>
      <c r="C210" s="74" t="s">
        <v>64</v>
      </c>
      <c r="D210" s="74" t="s">
        <v>58</v>
      </c>
      <c r="E210" s="74" t="s">
        <v>624</v>
      </c>
      <c r="F210" s="74"/>
      <c r="G210" s="74" t="s">
        <v>444</v>
      </c>
      <c r="H210" s="34">
        <f t="shared" si="15"/>
        <v>640.6</v>
      </c>
      <c r="I210" s="34"/>
      <c r="J210" s="34">
        <f>J211</f>
        <v>640.6</v>
      </c>
      <c r="K210" s="83"/>
    </row>
    <row r="211" spans="1:11" s="24" customFormat="1" ht="15.75" x14ac:dyDescent="0.25">
      <c r="A211" s="124" t="s">
        <v>427</v>
      </c>
      <c r="B211" s="74" t="s">
        <v>383</v>
      </c>
      <c r="C211" s="74" t="s">
        <v>64</v>
      </c>
      <c r="D211" s="74" t="s">
        <v>58</v>
      </c>
      <c r="E211" s="74" t="s">
        <v>624</v>
      </c>
      <c r="F211" s="74"/>
      <c r="G211" s="74" t="s">
        <v>428</v>
      </c>
      <c r="H211" s="34">
        <f t="shared" si="15"/>
        <v>640.6</v>
      </c>
      <c r="I211" s="34"/>
      <c r="J211" s="34">
        <f>SUM('свод 2012'!V94+'свод 2012'!V95+'свод 2012'!V97+'свод 2012'!V99+'свод 2012'!V100+'свод 2012'!V102+'свод 2012'!V103+'свод 2012'!V104)</f>
        <v>640.6</v>
      </c>
      <c r="K211" s="83"/>
    </row>
    <row r="212" spans="1:11" s="24" customFormat="1" ht="15.75" x14ac:dyDescent="0.25">
      <c r="A212" s="124" t="s">
        <v>423</v>
      </c>
      <c r="B212" s="74" t="s">
        <v>383</v>
      </c>
      <c r="C212" s="74" t="s">
        <v>64</v>
      </c>
      <c r="D212" s="74" t="s">
        <v>58</v>
      </c>
      <c r="E212" s="74" t="s">
        <v>624</v>
      </c>
      <c r="F212" s="74"/>
      <c r="G212" s="74" t="s">
        <v>480</v>
      </c>
      <c r="H212" s="34">
        <f t="shared" si="15"/>
        <v>280.2</v>
      </c>
      <c r="I212" s="34"/>
      <c r="J212" s="34">
        <f>J213</f>
        <v>280.2</v>
      </c>
      <c r="K212" s="83"/>
    </row>
    <row r="213" spans="1:11" s="24" customFormat="1" ht="15.75" x14ac:dyDescent="0.25">
      <c r="A213" s="124" t="s">
        <v>483</v>
      </c>
      <c r="B213" s="74" t="s">
        <v>383</v>
      </c>
      <c r="C213" s="74" t="s">
        <v>64</v>
      </c>
      <c r="D213" s="74" t="s">
        <v>58</v>
      </c>
      <c r="E213" s="74" t="s">
        <v>624</v>
      </c>
      <c r="F213" s="74"/>
      <c r="G213" s="74" t="s">
        <v>484</v>
      </c>
      <c r="H213" s="34">
        <f t="shared" si="15"/>
        <v>280.2</v>
      </c>
      <c r="I213" s="34"/>
      <c r="J213" s="34">
        <f>SUM('свод 2012'!V101+'свод 2012'!V98+'свод 2012'!V96)</f>
        <v>280.2</v>
      </c>
      <c r="K213" s="83"/>
    </row>
    <row r="214" spans="1:11" s="32" customFormat="1" ht="15.75" x14ac:dyDescent="0.25">
      <c r="A214" s="126" t="s">
        <v>112</v>
      </c>
      <c r="B214" s="73" t="s">
        <v>383</v>
      </c>
      <c r="C214" s="73" t="s">
        <v>64</v>
      </c>
      <c r="D214" s="73" t="s">
        <v>66</v>
      </c>
      <c r="E214" s="73" t="s">
        <v>249</v>
      </c>
      <c r="F214" s="73"/>
      <c r="G214" s="73" t="s">
        <v>249</v>
      </c>
      <c r="H214" s="31">
        <f>SUM(J214+I214)</f>
        <v>18219.3</v>
      </c>
      <c r="I214" s="31"/>
      <c r="J214" s="31">
        <f>J215</f>
        <v>18219.3</v>
      </c>
      <c r="K214" s="87"/>
    </row>
    <row r="215" spans="1:11" s="24" customFormat="1" ht="15.75" x14ac:dyDescent="0.25">
      <c r="A215" s="124" t="s">
        <v>429</v>
      </c>
      <c r="B215" s="74" t="s">
        <v>383</v>
      </c>
      <c r="C215" s="74" t="s">
        <v>64</v>
      </c>
      <c r="D215" s="74" t="s">
        <v>66</v>
      </c>
      <c r="E215" s="74">
        <v>5220000</v>
      </c>
      <c r="F215" s="74"/>
      <c r="G215" s="74" t="s">
        <v>249</v>
      </c>
      <c r="H215" s="34">
        <f>SUM(J215+I215)</f>
        <v>18219.3</v>
      </c>
      <c r="I215" s="34"/>
      <c r="J215" s="34">
        <f>J216</f>
        <v>18219.3</v>
      </c>
      <c r="K215" s="83"/>
    </row>
    <row r="216" spans="1:11" s="24" customFormat="1" ht="34.5" customHeight="1" x14ac:dyDescent="0.25">
      <c r="A216" s="124" t="s">
        <v>430</v>
      </c>
      <c r="B216" s="74" t="s">
        <v>383</v>
      </c>
      <c r="C216" s="74" t="s">
        <v>64</v>
      </c>
      <c r="D216" s="74" t="s">
        <v>66</v>
      </c>
      <c r="E216" s="74">
        <v>5225700</v>
      </c>
      <c r="F216" s="74"/>
      <c r="G216" s="74" t="s">
        <v>249</v>
      </c>
      <c r="H216" s="34">
        <f>SUM(J216+I216)</f>
        <v>18219.3</v>
      </c>
      <c r="I216" s="34"/>
      <c r="J216" s="34">
        <f>J217</f>
        <v>18219.3</v>
      </c>
      <c r="K216" s="83"/>
    </row>
    <row r="217" spans="1:11" s="24" customFormat="1" ht="15.75" x14ac:dyDescent="0.25">
      <c r="A217" s="124" t="s">
        <v>369</v>
      </c>
      <c r="B217" s="74" t="s">
        <v>383</v>
      </c>
      <c r="C217" s="74" t="s">
        <v>64</v>
      </c>
      <c r="D217" s="74" t="s">
        <v>66</v>
      </c>
      <c r="E217" s="74">
        <v>5225700</v>
      </c>
      <c r="F217" s="74"/>
      <c r="G217" s="74">
        <v>800</v>
      </c>
      <c r="H217" s="34">
        <f>SUM(J217+I217)</f>
        <v>18219.3</v>
      </c>
      <c r="I217" s="34"/>
      <c r="J217" s="34">
        <f>SUM(J218)</f>
        <v>18219.3</v>
      </c>
      <c r="K217" s="83"/>
    </row>
    <row r="218" spans="1:11" s="24" customFormat="1" ht="30.75" customHeight="1" x14ac:dyDescent="0.25">
      <c r="A218" s="124" t="s">
        <v>431</v>
      </c>
      <c r="B218" s="74" t="s">
        <v>383</v>
      </c>
      <c r="C218" s="74" t="s">
        <v>64</v>
      </c>
      <c r="D218" s="74" t="s">
        <v>66</v>
      </c>
      <c r="E218" s="74">
        <v>5225700</v>
      </c>
      <c r="F218" s="74"/>
      <c r="G218" s="74">
        <v>810</v>
      </c>
      <c r="H218" s="34">
        <f>SUM(J218+I218)</f>
        <v>18219.3</v>
      </c>
      <c r="I218" s="34"/>
      <c r="J218" s="34">
        <v>18219.3</v>
      </c>
      <c r="K218" s="83"/>
    </row>
    <row r="219" spans="1:11" s="32" customFormat="1" ht="15.75" x14ac:dyDescent="0.25">
      <c r="A219" s="259" t="s">
        <v>113</v>
      </c>
      <c r="B219" s="36" t="s">
        <v>383</v>
      </c>
      <c r="C219" s="36" t="s">
        <v>64</v>
      </c>
      <c r="D219" s="36" t="s">
        <v>114</v>
      </c>
      <c r="E219" s="36"/>
      <c r="F219" s="36"/>
      <c r="G219" s="73"/>
      <c r="H219" s="31">
        <f>H220</f>
        <v>2500</v>
      </c>
      <c r="I219" s="31">
        <f t="shared" ref="I219:J222" si="16">I220</f>
        <v>2500</v>
      </c>
      <c r="J219" s="31">
        <f t="shared" si="16"/>
        <v>0</v>
      </c>
      <c r="K219" s="87"/>
    </row>
    <row r="220" spans="1:11" s="24" customFormat="1" ht="15.75" x14ac:dyDescent="0.25">
      <c r="A220" s="260" t="s">
        <v>432</v>
      </c>
      <c r="B220" s="78" t="s">
        <v>383</v>
      </c>
      <c r="C220" s="78" t="s">
        <v>64</v>
      </c>
      <c r="D220" s="78" t="s">
        <v>114</v>
      </c>
      <c r="E220" s="78">
        <v>3030000</v>
      </c>
      <c r="F220" s="78"/>
      <c r="G220" s="74"/>
      <c r="H220" s="34">
        <f>H221</f>
        <v>2500</v>
      </c>
      <c r="I220" s="34">
        <f t="shared" si="16"/>
        <v>2500</v>
      </c>
      <c r="J220" s="34">
        <f t="shared" si="16"/>
        <v>0</v>
      </c>
      <c r="K220" s="83"/>
    </row>
    <row r="221" spans="1:11" s="24" customFormat="1" ht="15.75" x14ac:dyDescent="0.25">
      <c r="A221" s="124" t="s">
        <v>366</v>
      </c>
      <c r="B221" s="78" t="s">
        <v>383</v>
      </c>
      <c r="C221" s="78" t="s">
        <v>64</v>
      </c>
      <c r="D221" s="78" t="s">
        <v>114</v>
      </c>
      <c r="E221" s="78">
        <v>3030200</v>
      </c>
      <c r="F221" s="78"/>
      <c r="G221" s="74" t="s">
        <v>408</v>
      </c>
      <c r="H221" s="34">
        <f>H222</f>
        <v>2500</v>
      </c>
      <c r="I221" s="34">
        <f t="shared" si="16"/>
        <v>2500</v>
      </c>
      <c r="J221" s="34">
        <f t="shared" si="16"/>
        <v>0</v>
      </c>
      <c r="K221" s="83"/>
    </row>
    <row r="222" spans="1:11" s="24" customFormat="1" ht="15.75" x14ac:dyDescent="0.25">
      <c r="A222" s="124" t="s">
        <v>409</v>
      </c>
      <c r="B222" s="78" t="s">
        <v>383</v>
      </c>
      <c r="C222" s="78" t="s">
        <v>64</v>
      </c>
      <c r="D222" s="78" t="s">
        <v>114</v>
      </c>
      <c r="E222" s="78" t="s">
        <v>433</v>
      </c>
      <c r="F222" s="78"/>
      <c r="G222" s="74" t="s">
        <v>419</v>
      </c>
      <c r="H222" s="34">
        <f>H223</f>
        <v>2500</v>
      </c>
      <c r="I222" s="34">
        <f t="shared" si="16"/>
        <v>2500</v>
      </c>
      <c r="J222" s="34">
        <f t="shared" si="16"/>
        <v>0</v>
      </c>
      <c r="K222" s="83"/>
    </row>
    <row r="223" spans="1:11" s="24" customFormat="1" ht="15.75" x14ac:dyDescent="0.25">
      <c r="A223" s="124" t="s">
        <v>410</v>
      </c>
      <c r="B223" s="78" t="s">
        <v>383</v>
      </c>
      <c r="C223" s="78" t="s">
        <v>64</v>
      </c>
      <c r="D223" s="78" t="s">
        <v>114</v>
      </c>
      <c r="E223" s="78" t="s">
        <v>433</v>
      </c>
      <c r="F223" s="78"/>
      <c r="G223" s="74" t="s">
        <v>412</v>
      </c>
      <c r="H223" s="34">
        <f>SUM(I223:J223)</f>
        <v>2500</v>
      </c>
      <c r="I223" s="34">
        <f>SUM('свод 2012'!U113)</f>
        <v>2500</v>
      </c>
      <c r="J223" s="34"/>
      <c r="K223" s="83"/>
    </row>
    <row r="224" spans="1:11" s="32" customFormat="1" ht="16.5" customHeight="1" x14ac:dyDescent="0.25">
      <c r="A224" s="62" t="s">
        <v>258</v>
      </c>
      <c r="B224" s="79">
        <v>40</v>
      </c>
      <c r="C224" s="64">
        <v>4</v>
      </c>
      <c r="D224" s="64">
        <v>9</v>
      </c>
      <c r="E224" s="80" t="s">
        <v>249</v>
      </c>
      <c r="F224" s="80"/>
      <c r="G224" s="73"/>
      <c r="H224" s="31">
        <f>H229+H237</f>
        <v>112434.70000000001</v>
      </c>
      <c r="I224" s="31">
        <f>I229+I237+I225+I227+I243</f>
        <v>66349.400000000009</v>
      </c>
      <c r="J224" s="31">
        <f>J229+J237+J234</f>
        <v>57264.2</v>
      </c>
      <c r="K224" s="87"/>
    </row>
    <row r="225" spans="1:11" s="24" customFormat="1" ht="18.75" hidden="1" customHeight="1" x14ac:dyDescent="0.25">
      <c r="A225" s="260" t="s">
        <v>654</v>
      </c>
      <c r="B225" s="78" t="s">
        <v>383</v>
      </c>
      <c r="C225" s="78" t="s">
        <v>64</v>
      </c>
      <c r="D225" s="78" t="s">
        <v>92</v>
      </c>
      <c r="E225" s="74" t="s">
        <v>655</v>
      </c>
      <c r="F225" s="74"/>
      <c r="G225" s="74"/>
      <c r="H225" s="34">
        <f>SUM(I225:J225)</f>
        <v>1008.1</v>
      </c>
      <c r="I225" s="34">
        <f>SUM(I226)</f>
        <v>1008.1</v>
      </c>
      <c r="J225" s="34">
        <f>SUM(J226)</f>
        <v>0</v>
      </c>
      <c r="K225" s="83"/>
    </row>
    <row r="226" spans="1:11" s="24" customFormat="1" ht="15.75" hidden="1" x14ac:dyDescent="0.25">
      <c r="A226" s="260" t="s">
        <v>656</v>
      </c>
      <c r="B226" s="78" t="s">
        <v>383</v>
      </c>
      <c r="C226" s="78" t="s">
        <v>64</v>
      </c>
      <c r="D226" s="78" t="s">
        <v>92</v>
      </c>
      <c r="E226" s="74" t="s">
        <v>532</v>
      </c>
      <c r="F226" s="74"/>
      <c r="G226" s="74"/>
      <c r="H226" s="34">
        <f>SUM(I226:J226)</f>
        <v>1008.1</v>
      </c>
      <c r="I226" s="34">
        <f>SUM('свод 2012'!U116)</f>
        <v>1008.1</v>
      </c>
      <c r="J226" s="34"/>
      <c r="K226" s="83"/>
    </row>
    <row r="227" spans="1:11" s="24" customFormat="1" ht="15.75" x14ac:dyDescent="0.25">
      <c r="A227" s="260" t="s">
        <v>654</v>
      </c>
      <c r="B227" s="78" t="s">
        <v>383</v>
      </c>
      <c r="C227" s="78" t="s">
        <v>64</v>
      </c>
      <c r="D227" s="78" t="s">
        <v>92</v>
      </c>
      <c r="E227" s="74" t="s">
        <v>655</v>
      </c>
      <c r="F227" s="74"/>
      <c r="G227" s="74"/>
      <c r="H227" s="34">
        <f>SUM(I227:J227)</f>
        <v>90.5</v>
      </c>
      <c r="I227" s="34">
        <f>SUM(I228)</f>
        <v>90.5</v>
      </c>
      <c r="J227" s="34"/>
      <c r="K227" s="83"/>
    </row>
    <row r="228" spans="1:11" s="24" customFormat="1" ht="15.75" x14ac:dyDescent="0.25">
      <c r="A228" s="260" t="s">
        <v>656</v>
      </c>
      <c r="B228" s="78" t="s">
        <v>383</v>
      </c>
      <c r="C228" s="78" t="s">
        <v>64</v>
      </c>
      <c r="D228" s="78" t="s">
        <v>92</v>
      </c>
      <c r="E228" s="74" t="s">
        <v>532</v>
      </c>
      <c r="F228" s="74"/>
      <c r="G228" s="74"/>
      <c r="H228" s="34">
        <f>SUM(I228:J228)</f>
        <v>90.5</v>
      </c>
      <c r="I228" s="34">
        <f>SUM('свод 2012'!U117)</f>
        <v>90.5</v>
      </c>
      <c r="J228" s="34"/>
      <c r="K228" s="83"/>
    </row>
    <row r="229" spans="1:11" s="24" customFormat="1" ht="15.75" x14ac:dyDescent="0.25">
      <c r="A229" s="55" t="s">
        <v>429</v>
      </c>
      <c r="B229" s="37">
        <v>40</v>
      </c>
      <c r="C229" s="59">
        <v>4</v>
      </c>
      <c r="D229" s="59">
        <v>9</v>
      </c>
      <c r="E229" s="81">
        <v>5220000</v>
      </c>
      <c r="F229" s="81"/>
      <c r="G229" s="74"/>
      <c r="H229" s="34">
        <f>H230</f>
        <v>48192</v>
      </c>
      <c r="I229" s="34">
        <f t="shared" ref="I229:J232" si="17">I230</f>
        <v>0</v>
      </c>
      <c r="J229" s="34">
        <f t="shared" si="17"/>
        <v>48192</v>
      </c>
      <c r="K229" s="83"/>
    </row>
    <row r="230" spans="1:11" s="24" customFormat="1" ht="30.75" customHeight="1" x14ac:dyDescent="0.25">
      <c r="A230" s="55" t="s">
        <v>434</v>
      </c>
      <c r="B230" s="37">
        <v>40</v>
      </c>
      <c r="C230" s="59">
        <v>4</v>
      </c>
      <c r="D230" s="59">
        <v>9</v>
      </c>
      <c r="E230" s="81">
        <v>5226100</v>
      </c>
      <c r="F230" s="81"/>
      <c r="G230" s="74"/>
      <c r="H230" s="34">
        <f>H231</f>
        <v>48192</v>
      </c>
      <c r="I230" s="34">
        <f t="shared" si="17"/>
        <v>0</v>
      </c>
      <c r="J230" s="34">
        <f t="shared" si="17"/>
        <v>48192</v>
      </c>
      <c r="K230" s="83"/>
    </row>
    <row r="231" spans="1:11" s="24" customFormat="1" ht="16.5" customHeight="1" x14ac:dyDescent="0.25">
      <c r="A231" s="55" t="s">
        <v>435</v>
      </c>
      <c r="B231" s="37">
        <v>40</v>
      </c>
      <c r="C231" s="59">
        <v>4</v>
      </c>
      <c r="D231" s="59">
        <v>9</v>
      </c>
      <c r="E231" s="81">
        <v>5226105</v>
      </c>
      <c r="F231" s="81"/>
      <c r="G231" s="74"/>
      <c r="H231" s="34">
        <f>H232</f>
        <v>48192</v>
      </c>
      <c r="I231" s="34">
        <f t="shared" si="17"/>
        <v>0</v>
      </c>
      <c r="J231" s="34">
        <f t="shared" si="17"/>
        <v>48192</v>
      </c>
      <c r="K231" s="83"/>
    </row>
    <row r="232" spans="1:11" s="24" customFormat="1" ht="15.75" x14ac:dyDescent="0.25">
      <c r="A232" s="124" t="s">
        <v>436</v>
      </c>
      <c r="B232" s="37">
        <v>40</v>
      </c>
      <c r="C232" s="59">
        <v>4</v>
      </c>
      <c r="D232" s="59">
        <v>9</v>
      </c>
      <c r="E232" s="81">
        <v>5226105</v>
      </c>
      <c r="F232" s="81"/>
      <c r="G232" s="74" t="s">
        <v>437</v>
      </c>
      <c r="H232" s="34">
        <f>H233</f>
        <v>48192</v>
      </c>
      <c r="I232" s="34">
        <f t="shared" si="17"/>
        <v>0</v>
      </c>
      <c r="J232" s="34">
        <f t="shared" si="17"/>
        <v>48192</v>
      </c>
      <c r="K232" s="83"/>
    </row>
    <row r="233" spans="1:11" s="24" customFormat="1" ht="36.75" customHeight="1" x14ac:dyDescent="0.25">
      <c r="A233" s="124" t="s">
        <v>438</v>
      </c>
      <c r="B233" s="37">
        <v>40</v>
      </c>
      <c r="C233" s="59">
        <v>4</v>
      </c>
      <c r="D233" s="59">
        <v>9</v>
      </c>
      <c r="E233" s="81">
        <v>5226105</v>
      </c>
      <c r="F233" s="81"/>
      <c r="G233" s="74" t="s">
        <v>439</v>
      </c>
      <c r="H233" s="34">
        <f>SUM(I233:J233)</f>
        <v>48192</v>
      </c>
      <c r="I233" s="34"/>
      <c r="J233" s="34">
        <f>SUM('свод 2012'!V115)</f>
        <v>48192</v>
      </c>
      <c r="K233" s="83"/>
    </row>
    <row r="234" spans="1:11" s="24" customFormat="1" ht="18.75" customHeight="1" x14ac:dyDescent="0.25">
      <c r="A234" s="124" t="s">
        <v>841</v>
      </c>
      <c r="B234" s="37">
        <v>40</v>
      </c>
      <c r="C234" s="59">
        <v>4</v>
      </c>
      <c r="D234" s="59">
        <v>9</v>
      </c>
      <c r="E234" s="81">
        <v>5227000</v>
      </c>
      <c r="F234" s="81"/>
      <c r="G234" s="74"/>
      <c r="H234" s="34">
        <f t="shared" ref="H234:H236" si="18">SUM(I234:J234)</f>
        <v>9072.2000000000007</v>
      </c>
      <c r="I234" s="34"/>
      <c r="J234" s="34">
        <f>J235</f>
        <v>9072.2000000000007</v>
      </c>
      <c r="K234" s="83"/>
    </row>
    <row r="235" spans="1:11" s="24" customFormat="1" ht="21.75" customHeight="1" x14ac:dyDescent="0.25">
      <c r="A235" s="124" t="s">
        <v>409</v>
      </c>
      <c r="B235" s="37">
        <v>40</v>
      </c>
      <c r="C235" s="59">
        <v>4</v>
      </c>
      <c r="D235" s="59">
        <v>9</v>
      </c>
      <c r="E235" s="81">
        <v>5227000</v>
      </c>
      <c r="F235" s="81"/>
      <c r="G235" s="74" t="s">
        <v>419</v>
      </c>
      <c r="H235" s="34">
        <f t="shared" si="18"/>
        <v>9072.2000000000007</v>
      </c>
      <c r="I235" s="34"/>
      <c r="J235" s="34">
        <f>J236</f>
        <v>9072.2000000000007</v>
      </c>
      <c r="K235" s="83"/>
    </row>
    <row r="236" spans="1:11" s="24" customFormat="1" ht="16.5" customHeight="1" x14ac:dyDescent="0.25">
      <c r="A236" s="124" t="s">
        <v>410</v>
      </c>
      <c r="B236" s="37">
        <v>40</v>
      </c>
      <c r="C236" s="59">
        <v>4</v>
      </c>
      <c r="D236" s="59">
        <v>9</v>
      </c>
      <c r="E236" s="81">
        <v>5227000</v>
      </c>
      <c r="F236" s="81"/>
      <c r="G236" s="74" t="s">
        <v>412</v>
      </c>
      <c r="H236" s="34">
        <f t="shared" si="18"/>
        <v>9072.2000000000007</v>
      </c>
      <c r="I236" s="34"/>
      <c r="J236" s="34">
        <v>9072.2000000000007</v>
      </c>
      <c r="K236" s="83"/>
    </row>
    <row r="237" spans="1:11" s="24" customFormat="1" ht="19.5" customHeight="1" x14ac:dyDescent="0.25">
      <c r="A237" s="258" t="s">
        <v>440</v>
      </c>
      <c r="B237" s="78" t="s">
        <v>383</v>
      </c>
      <c r="C237" s="78" t="s">
        <v>64</v>
      </c>
      <c r="D237" s="78" t="s">
        <v>92</v>
      </c>
      <c r="E237" s="74" t="s">
        <v>405</v>
      </c>
      <c r="F237" s="74"/>
      <c r="G237" s="74"/>
      <c r="H237" s="34">
        <f t="shared" ref="H237:J238" si="19">H238</f>
        <v>64242.700000000004</v>
      </c>
      <c r="I237" s="34">
        <f t="shared" si="19"/>
        <v>64242.700000000004</v>
      </c>
      <c r="J237" s="34">
        <f t="shared" si="19"/>
        <v>0</v>
      </c>
      <c r="K237" s="83"/>
    </row>
    <row r="238" spans="1:11" s="24" customFormat="1" ht="15.75" x14ac:dyDescent="0.25">
      <c r="A238" s="124" t="s">
        <v>409</v>
      </c>
      <c r="B238" s="78" t="s">
        <v>383</v>
      </c>
      <c r="C238" s="78" t="s">
        <v>64</v>
      </c>
      <c r="D238" s="78" t="s">
        <v>92</v>
      </c>
      <c r="E238" s="74" t="s">
        <v>441</v>
      </c>
      <c r="F238" s="74"/>
      <c r="G238" s="74" t="s">
        <v>419</v>
      </c>
      <c r="H238" s="34">
        <f>H239+H240+H242</f>
        <v>64242.700000000004</v>
      </c>
      <c r="I238" s="34">
        <f>I239+I240+I242</f>
        <v>64242.700000000004</v>
      </c>
      <c r="J238" s="34">
        <f t="shared" si="19"/>
        <v>0</v>
      </c>
      <c r="K238" s="83"/>
    </row>
    <row r="239" spans="1:11" s="24" customFormat="1" ht="15.75" x14ac:dyDescent="0.25">
      <c r="A239" s="124" t="s">
        <v>410</v>
      </c>
      <c r="B239" s="78" t="s">
        <v>383</v>
      </c>
      <c r="C239" s="78" t="s">
        <v>64</v>
      </c>
      <c r="D239" s="78" t="s">
        <v>92</v>
      </c>
      <c r="E239" s="74" t="s">
        <v>441</v>
      </c>
      <c r="F239" s="74"/>
      <c r="G239" s="74" t="s">
        <v>412</v>
      </c>
      <c r="H239" s="34">
        <f>SUM(I239:J239)</f>
        <v>4181.3999999999996</v>
      </c>
      <c r="I239" s="34">
        <f>SUM('свод 2012'!U115+'свод 2012'!U118)</f>
        <v>4181.3999999999996</v>
      </c>
      <c r="J239" s="34"/>
      <c r="K239" s="83"/>
    </row>
    <row r="240" spans="1:11" s="24" customFormat="1" ht="15.75" x14ac:dyDescent="0.25">
      <c r="A240" s="124" t="s">
        <v>410</v>
      </c>
      <c r="B240" s="78" t="s">
        <v>383</v>
      </c>
      <c r="C240" s="78" t="s">
        <v>64</v>
      </c>
      <c r="D240" s="78" t="s">
        <v>92</v>
      </c>
      <c r="E240" s="74" t="s">
        <v>464</v>
      </c>
      <c r="F240" s="74"/>
      <c r="G240" s="74" t="s">
        <v>412</v>
      </c>
      <c r="H240" s="34">
        <f>SUM(I240:J240)</f>
        <v>60061.3</v>
      </c>
      <c r="I240" s="34">
        <f>SUM('свод 2012'!U119)</f>
        <v>60061.3</v>
      </c>
      <c r="J240" s="34"/>
      <c r="K240" s="83"/>
    </row>
    <row r="241" spans="1:11" s="24" customFormat="1" ht="15.75" hidden="1" x14ac:dyDescent="0.25">
      <c r="A241" s="124"/>
      <c r="B241" s="78"/>
      <c r="C241" s="78"/>
      <c r="D241" s="78"/>
      <c r="E241" s="74"/>
      <c r="F241" s="74"/>
      <c r="G241" s="74"/>
      <c r="H241" s="34">
        <f t="shared" ref="H241:H244" si="20">SUM(I241:J241)</f>
        <v>0</v>
      </c>
      <c r="I241" s="34"/>
      <c r="J241" s="34"/>
      <c r="K241" s="83"/>
    </row>
    <row r="242" spans="1:11" s="24" customFormat="1" ht="15.75" hidden="1" x14ac:dyDescent="0.25">
      <c r="A242" s="124" t="s">
        <v>410</v>
      </c>
      <c r="B242" s="78" t="s">
        <v>383</v>
      </c>
      <c r="C242" s="78" t="s">
        <v>64</v>
      </c>
      <c r="D242" s="78" t="s">
        <v>92</v>
      </c>
      <c r="E242" s="74" t="s">
        <v>680</v>
      </c>
      <c r="F242" s="74"/>
      <c r="G242" s="74" t="s">
        <v>412</v>
      </c>
      <c r="H242" s="34">
        <f t="shared" si="20"/>
        <v>0</v>
      </c>
      <c r="I242" s="34"/>
      <c r="J242" s="34"/>
      <c r="K242" s="83"/>
    </row>
    <row r="243" spans="1:11" s="24" customFormat="1" ht="15.75" x14ac:dyDescent="0.25">
      <c r="A243" s="124" t="s">
        <v>409</v>
      </c>
      <c r="B243" s="78"/>
      <c r="C243" s="78"/>
      <c r="D243" s="78"/>
      <c r="E243" s="74" t="s">
        <v>745</v>
      </c>
      <c r="F243" s="74"/>
      <c r="G243" s="74" t="s">
        <v>419</v>
      </c>
      <c r="H243" s="34">
        <f t="shared" si="20"/>
        <v>1008.1</v>
      </c>
      <c r="I243" s="34">
        <f>I244</f>
        <v>1008.1</v>
      </c>
      <c r="J243" s="34"/>
      <c r="K243" s="83"/>
    </row>
    <row r="244" spans="1:11" s="24" customFormat="1" ht="15.75" x14ac:dyDescent="0.25">
      <c r="A244" s="124" t="s">
        <v>410</v>
      </c>
      <c r="B244" s="78"/>
      <c r="C244" s="78"/>
      <c r="D244" s="78"/>
      <c r="E244" s="74" t="s">
        <v>745</v>
      </c>
      <c r="F244" s="74"/>
      <c r="G244" s="74" t="s">
        <v>412</v>
      </c>
      <c r="H244" s="34">
        <f t="shared" si="20"/>
        <v>1008.1</v>
      </c>
      <c r="I244" s="34">
        <v>1008.1</v>
      </c>
      <c r="J244" s="34"/>
      <c r="K244" s="83"/>
    </row>
    <row r="245" spans="1:11" s="35" customFormat="1" ht="15.75" x14ac:dyDescent="0.25">
      <c r="A245" s="261" t="s">
        <v>116</v>
      </c>
      <c r="B245" s="73" t="s">
        <v>383</v>
      </c>
      <c r="C245" s="73" t="s">
        <v>64</v>
      </c>
      <c r="D245" s="73" t="s">
        <v>117</v>
      </c>
      <c r="E245" s="75"/>
      <c r="F245" s="75"/>
      <c r="G245" s="75"/>
      <c r="H245" s="31">
        <f>SUM(J245+I245)</f>
        <v>15286.400000000001</v>
      </c>
      <c r="I245" s="31">
        <f>I246+I253+I257</f>
        <v>15286.400000000001</v>
      </c>
      <c r="J245" s="31">
        <f>J246+J253+J257</f>
        <v>0</v>
      </c>
      <c r="K245" s="88"/>
    </row>
    <row r="246" spans="1:11" s="35" customFormat="1" ht="15.75" x14ac:dyDescent="0.25">
      <c r="A246" s="260" t="s">
        <v>379</v>
      </c>
      <c r="B246" s="78" t="s">
        <v>383</v>
      </c>
      <c r="C246" s="78" t="s">
        <v>64</v>
      </c>
      <c r="D246" s="78">
        <v>10</v>
      </c>
      <c r="E246" s="78">
        <v>3300000</v>
      </c>
      <c r="F246" s="78"/>
      <c r="G246" s="75"/>
      <c r="H246" s="34">
        <f t="shared" ref="H246:J247" si="21">H247</f>
        <v>9736.5</v>
      </c>
      <c r="I246" s="34">
        <f>I247+I251</f>
        <v>9752.1</v>
      </c>
      <c r="J246" s="34">
        <f>J247+J251</f>
        <v>0</v>
      </c>
      <c r="K246" s="88"/>
    </row>
    <row r="247" spans="1:11" s="35" customFormat="1" ht="23.25" customHeight="1" x14ac:dyDescent="0.25">
      <c r="A247" s="124" t="s">
        <v>423</v>
      </c>
      <c r="B247" s="78" t="s">
        <v>383</v>
      </c>
      <c r="C247" s="78" t="s">
        <v>64</v>
      </c>
      <c r="D247" s="78">
        <v>10</v>
      </c>
      <c r="E247" s="78" t="s">
        <v>442</v>
      </c>
      <c r="F247" s="78"/>
      <c r="G247" s="74" t="s">
        <v>443</v>
      </c>
      <c r="H247" s="34">
        <f t="shared" si="21"/>
        <v>9736.5</v>
      </c>
      <c r="I247" s="34">
        <f t="shared" si="21"/>
        <v>9736.5</v>
      </c>
      <c r="J247" s="34">
        <f t="shared" si="21"/>
        <v>0</v>
      </c>
      <c r="K247" s="88"/>
    </row>
    <row r="248" spans="1:11" s="35" customFormat="1" ht="15.75" x14ac:dyDescent="0.25">
      <c r="A248" s="124" t="s">
        <v>425</v>
      </c>
      <c r="B248" s="78" t="s">
        <v>383</v>
      </c>
      <c r="C248" s="78" t="s">
        <v>64</v>
      </c>
      <c r="D248" s="78">
        <v>10</v>
      </c>
      <c r="E248" s="78" t="s">
        <v>442</v>
      </c>
      <c r="F248" s="78"/>
      <c r="G248" s="74" t="s">
        <v>444</v>
      </c>
      <c r="H248" s="34">
        <f>H249+H250</f>
        <v>9736.5</v>
      </c>
      <c r="I248" s="34">
        <f>I249+I250</f>
        <v>9736.5</v>
      </c>
      <c r="J248" s="34">
        <f>J249+J250</f>
        <v>0</v>
      </c>
      <c r="K248" s="88"/>
    </row>
    <row r="249" spans="1:11" s="35" customFormat="1" ht="39" customHeight="1" x14ac:dyDescent="0.25">
      <c r="A249" s="124" t="s">
        <v>445</v>
      </c>
      <c r="B249" s="78" t="s">
        <v>383</v>
      </c>
      <c r="C249" s="78" t="s">
        <v>64</v>
      </c>
      <c r="D249" s="78">
        <v>10</v>
      </c>
      <c r="E249" s="78" t="s">
        <v>442</v>
      </c>
      <c r="F249" s="78"/>
      <c r="G249" s="74" t="s">
        <v>446</v>
      </c>
      <c r="H249" s="34">
        <f>SUM(I249:J249)</f>
        <v>9584.5</v>
      </c>
      <c r="I249" s="34">
        <v>9584.5</v>
      </c>
      <c r="J249" s="262"/>
      <c r="K249" s="88"/>
    </row>
    <row r="250" spans="1:11" s="35" customFormat="1" ht="19.5" customHeight="1" x14ac:dyDescent="0.25">
      <c r="A250" s="124" t="s">
        <v>427</v>
      </c>
      <c r="B250" s="78" t="s">
        <v>383</v>
      </c>
      <c r="C250" s="78" t="s">
        <v>64</v>
      </c>
      <c r="D250" s="78">
        <v>10</v>
      </c>
      <c r="E250" s="78" t="s">
        <v>442</v>
      </c>
      <c r="F250" s="78"/>
      <c r="G250" s="74" t="s">
        <v>428</v>
      </c>
      <c r="H250" s="34">
        <f>SUM(I250:J250)</f>
        <v>152</v>
      </c>
      <c r="I250" s="34">
        <v>152</v>
      </c>
      <c r="J250" s="262"/>
      <c r="K250" s="88"/>
    </row>
    <row r="251" spans="1:11" s="35" customFormat="1" ht="19.5" customHeight="1" x14ac:dyDescent="0.25">
      <c r="A251" s="258" t="s">
        <v>370</v>
      </c>
      <c r="B251" s="78" t="s">
        <v>383</v>
      </c>
      <c r="C251" s="78" t="s">
        <v>64</v>
      </c>
      <c r="D251" s="78">
        <v>10</v>
      </c>
      <c r="E251" s="78" t="s">
        <v>442</v>
      </c>
      <c r="F251" s="78"/>
      <c r="G251" s="74" t="s">
        <v>795</v>
      </c>
      <c r="H251" s="34">
        <f t="shared" ref="H251:H252" si="22">SUM(I251:J251)</f>
        <v>15.6</v>
      </c>
      <c r="I251" s="34">
        <f>I252</f>
        <v>15.6</v>
      </c>
      <c r="J251" s="34">
        <f>J252</f>
        <v>0</v>
      </c>
      <c r="K251" s="88"/>
    </row>
    <row r="252" spans="1:11" s="35" customFormat="1" ht="19.5" customHeight="1" x14ac:dyDescent="0.25">
      <c r="A252" s="258" t="s">
        <v>371</v>
      </c>
      <c r="B252" s="78" t="s">
        <v>383</v>
      </c>
      <c r="C252" s="78" t="s">
        <v>64</v>
      </c>
      <c r="D252" s="78">
        <v>10</v>
      </c>
      <c r="E252" s="78" t="s">
        <v>442</v>
      </c>
      <c r="F252" s="78"/>
      <c r="G252" s="74" t="s">
        <v>796</v>
      </c>
      <c r="H252" s="34">
        <f t="shared" si="22"/>
        <v>15.6</v>
      </c>
      <c r="I252" s="34">
        <v>15.6</v>
      </c>
      <c r="J252" s="262"/>
      <c r="K252" s="88"/>
    </row>
    <row r="253" spans="1:11" s="35" customFormat="1" ht="18.75" customHeight="1" x14ac:dyDescent="0.25">
      <c r="A253" s="258" t="s">
        <v>440</v>
      </c>
      <c r="B253" s="78" t="s">
        <v>383</v>
      </c>
      <c r="C253" s="78" t="s">
        <v>64</v>
      </c>
      <c r="D253" s="78">
        <v>10</v>
      </c>
      <c r="E253" s="74" t="s">
        <v>405</v>
      </c>
      <c r="F253" s="74"/>
      <c r="G253" s="74"/>
      <c r="H253" s="34">
        <f t="shared" ref="H253:J253" si="23">H254</f>
        <v>585.5</v>
      </c>
      <c r="I253" s="34">
        <f t="shared" si="23"/>
        <v>4644.3</v>
      </c>
      <c r="J253" s="34">
        <f t="shared" si="23"/>
        <v>0</v>
      </c>
      <c r="K253" s="88"/>
    </row>
    <row r="254" spans="1:11" s="35" customFormat="1" ht="15.75" x14ac:dyDescent="0.25">
      <c r="A254" s="124" t="s">
        <v>409</v>
      </c>
      <c r="B254" s="78" t="s">
        <v>383</v>
      </c>
      <c r="C254" s="78" t="s">
        <v>64</v>
      </c>
      <c r="D254" s="78">
        <v>10</v>
      </c>
      <c r="E254" s="74" t="s">
        <v>447</v>
      </c>
      <c r="F254" s="74"/>
      <c r="G254" s="74" t="s">
        <v>419</v>
      </c>
      <c r="H254" s="34">
        <f>H256</f>
        <v>585.5</v>
      </c>
      <c r="I254" s="34">
        <f>I256+I255</f>
        <v>4644.3</v>
      </c>
      <c r="J254" s="34">
        <f>J256</f>
        <v>0</v>
      </c>
      <c r="K254" s="88"/>
    </row>
    <row r="255" spans="1:11" s="35" customFormat="1" ht="15.75" x14ac:dyDescent="0.25">
      <c r="A255" s="124" t="s">
        <v>381</v>
      </c>
      <c r="B255" s="78" t="s">
        <v>383</v>
      </c>
      <c r="C255" s="78" t="s">
        <v>64</v>
      </c>
      <c r="D255" s="78">
        <v>10</v>
      </c>
      <c r="E255" s="74" t="s">
        <v>447</v>
      </c>
      <c r="F255" s="74"/>
      <c r="G255" s="74" t="s">
        <v>728</v>
      </c>
      <c r="H255" s="34">
        <f>H257</f>
        <v>890</v>
      </c>
      <c r="I255" s="34">
        <v>4058.8</v>
      </c>
      <c r="J255" s="34"/>
      <c r="K255" s="88"/>
    </row>
    <row r="256" spans="1:11" s="35" customFormat="1" ht="15.75" x14ac:dyDescent="0.25">
      <c r="A256" s="124" t="s">
        <v>410</v>
      </c>
      <c r="B256" s="78" t="s">
        <v>383</v>
      </c>
      <c r="C256" s="78" t="s">
        <v>64</v>
      </c>
      <c r="D256" s="78">
        <v>10</v>
      </c>
      <c r="E256" s="74" t="s">
        <v>447</v>
      </c>
      <c r="F256" s="74"/>
      <c r="G256" s="74" t="s">
        <v>412</v>
      </c>
      <c r="H256" s="34">
        <f>SUM(I256:J256)</f>
        <v>585.5</v>
      </c>
      <c r="I256" s="34">
        <v>585.5</v>
      </c>
      <c r="J256" s="262"/>
      <c r="K256" s="88"/>
    </row>
    <row r="257" spans="1:11" s="24" customFormat="1" ht="15.75" x14ac:dyDescent="0.25">
      <c r="A257" s="124" t="s">
        <v>379</v>
      </c>
      <c r="B257" s="74" t="s">
        <v>383</v>
      </c>
      <c r="C257" s="74" t="s">
        <v>64</v>
      </c>
      <c r="D257" s="74">
        <v>10</v>
      </c>
      <c r="E257" s="74">
        <v>3300000</v>
      </c>
      <c r="F257" s="74"/>
      <c r="G257" s="74"/>
      <c r="H257" s="34">
        <f t="shared" ref="H257:H273" si="24">SUM(J257+I257)</f>
        <v>890</v>
      </c>
      <c r="I257" s="34">
        <f>SUM(I258)</f>
        <v>890</v>
      </c>
      <c r="J257" s="34"/>
      <c r="K257" s="83"/>
    </row>
    <row r="258" spans="1:11" s="24" customFormat="1" ht="15.75" x14ac:dyDescent="0.25">
      <c r="A258" s="124" t="s">
        <v>380</v>
      </c>
      <c r="B258" s="74" t="s">
        <v>383</v>
      </c>
      <c r="C258" s="74" t="s">
        <v>64</v>
      </c>
      <c r="D258" s="74">
        <v>10</v>
      </c>
      <c r="E258" s="74">
        <v>3300200</v>
      </c>
      <c r="F258" s="74"/>
      <c r="G258" s="74"/>
      <c r="H258" s="34">
        <f t="shared" si="24"/>
        <v>890</v>
      </c>
      <c r="I258" s="34">
        <f>SUM(I259)</f>
        <v>890</v>
      </c>
      <c r="J258" s="34"/>
      <c r="K258" s="83"/>
    </row>
    <row r="259" spans="1:11" s="24" customFormat="1" ht="15.75" x14ac:dyDescent="0.25">
      <c r="A259" s="124" t="s">
        <v>366</v>
      </c>
      <c r="B259" s="74" t="s">
        <v>383</v>
      </c>
      <c r="C259" s="74" t="s">
        <v>64</v>
      </c>
      <c r="D259" s="74">
        <v>10</v>
      </c>
      <c r="E259" s="74">
        <v>3300200</v>
      </c>
      <c r="F259" s="74"/>
      <c r="G259" s="74">
        <v>200</v>
      </c>
      <c r="H259" s="34">
        <f t="shared" si="24"/>
        <v>890</v>
      </c>
      <c r="I259" s="34">
        <f>SUM(I260)</f>
        <v>890</v>
      </c>
      <c r="J259" s="34"/>
      <c r="K259" s="83"/>
    </row>
    <row r="260" spans="1:11" s="24" customFormat="1" ht="15.75" x14ac:dyDescent="0.25">
      <c r="A260" s="124" t="s">
        <v>367</v>
      </c>
      <c r="B260" s="74" t="s">
        <v>383</v>
      </c>
      <c r="C260" s="74" t="s">
        <v>64</v>
      </c>
      <c r="D260" s="74">
        <v>10</v>
      </c>
      <c r="E260" s="74">
        <v>3300200</v>
      </c>
      <c r="F260" s="74"/>
      <c r="G260" s="74">
        <v>240</v>
      </c>
      <c r="H260" s="34">
        <f t="shared" si="24"/>
        <v>890</v>
      </c>
      <c r="I260" s="34">
        <f>SUM(I261)</f>
        <v>890</v>
      </c>
      <c r="J260" s="34"/>
      <c r="K260" s="83"/>
    </row>
    <row r="261" spans="1:11" s="24" customFormat="1" ht="15" customHeight="1" x14ac:dyDescent="0.25">
      <c r="A261" s="124" t="s">
        <v>381</v>
      </c>
      <c r="B261" s="74" t="s">
        <v>383</v>
      </c>
      <c r="C261" s="74" t="s">
        <v>64</v>
      </c>
      <c r="D261" s="74">
        <v>10</v>
      </c>
      <c r="E261" s="74">
        <v>3300200</v>
      </c>
      <c r="F261" s="74"/>
      <c r="G261" s="74">
        <v>242</v>
      </c>
      <c r="H261" s="34">
        <f t="shared" si="24"/>
        <v>890</v>
      </c>
      <c r="I261" s="34">
        <v>890</v>
      </c>
      <c r="J261" s="34"/>
      <c r="K261" s="83"/>
    </row>
    <row r="262" spans="1:11" s="32" customFormat="1" ht="15.75" x14ac:dyDescent="0.25">
      <c r="A262" s="126" t="s">
        <v>121</v>
      </c>
      <c r="B262" s="73" t="s">
        <v>383</v>
      </c>
      <c r="C262" s="73" t="s">
        <v>64</v>
      </c>
      <c r="D262" s="73">
        <v>12</v>
      </c>
      <c r="E262" s="73" t="s">
        <v>249</v>
      </c>
      <c r="F262" s="73"/>
      <c r="G262" s="73" t="s">
        <v>249</v>
      </c>
      <c r="H262" s="34">
        <f t="shared" si="24"/>
        <v>71313.100000000006</v>
      </c>
      <c r="I262" s="34">
        <f>SUM(I263+I275+I292+I295)</f>
        <v>40920.6</v>
      </c>
      <c r="J262" s="34">
        <f>SUM(J263+J275+J289+J295)</f>
        <v>30392.5</v>
      </c>
      <c r="K262" s="87"/>
    </row>
    <row r="263" spans="1:11" s="24" customFormat="1" ht="15.75" x14ac:dyDescent="0.25">
      <c r="A263" s="124" t="s">
        <v>360</v>
      </c>
      <c r="B263" s="74" t="s">
        <v>383</v>
      </c>
      <c r="C263" s="74" t="s">
        <v>64</v>
      </c>
      <c r="D263" s="74">
        <v>12</v>
      </c>
      <c r="E263" s="74" t="s">
        <v>361</v>
      </c>
      <c r="F263" s="74"/>
      <c r="G263" s="74" t="s">
        <v>249</v>
      </c>
      <c r="H263" s="34">
        <f t="shared" si="24"/>
        <v>3328.8999999999996</v>
      </c>
      <c r="I263" s="34"/>
      <c r="J263" s="34">
        <f>J264</f>
        <v>3328.8999999999996</v>
      </c>
      <c r="K263" s="83"/>
    </row>
    <row r="264" spans="1:11" s="24" customFormat="1" ht="66.75" customHeight="1" x14ac:dyDescent="0.25">
      <c r="A264" s="124" t="s">
        <v>403</v>
      </c>
      <c r="B264" s="74" t="s">
        <v>383</v>
      </c>
      <c r="C264" s="74" t="s">
        <v>64</v>
      </c>
      <c r="D264" s="74">
        <v>12</v>
      </c>
      <c r="E264" s="74" t="s">
        <v>361</v>
      </c>
      <c r="F264" s="74"/>
      <c r="G264" s="74" t="s">
        <v>249</v>
      </c>
      <c r="H264" s="34">
        <f t="shared" si="24"/>
        <v>3328.8999999999996</v>
      </c>
      <c r="I264" s="34"/>
      <c r="J264" s="34">
        <f>SUM(J265)</f>
        <v>3328.8999999999996</v>
      </c>
      <c r="K264" s="83"/>
    </row>
    <row r="265" spans="1:11" s="24" customFormat="1" ht="20.25" customHeight="1" x14ac:dyDescent="0.25">
      <c r="A265" s="124" t="s">
        <v>448</v>
      </c>
      <c r="B265" s="74" t="s">
        <v>383</v>
      </c>
      <c r="C265" s="74" t="s">
        <v>64</v>
      </c>
      <c r="D265" s="74">
        <v>12</v>
      </c>
      <c r="E265" s="74" t="s">
        <v>361</v>
      </c>
      <c r="F265" s="74"/>
      <c r="G265" s="74" t="s">
        <v>249</v>
      </c>
      <c r="H265" s="34">
        <f t="shared" si="24"/>
        <v>3328.8999999999996</v>
      </c>
      <c r="I265" s="34"/>
      <c r="J265" s="34">
        <f>SUM(J266+J270)</f>
        <v>3328.8999999999996</v>
      </c>
      <c r="K265" s="83"/>
    </row>
    <row r="266" spans="1:11" s="24" customFormat="1" ht="30.75" customHeight="1" x14ac:dyDescent="0.25">
      <c r="A266" s="124" t="s">
        <v>362</v>
      </c>
      <c r="B266" s="74" t="s">
        <v>383</v>
      </c>
      <c r="C266" s="74" t="s">
        <v>64</v>
      </c>
      <c r="D266" s="74">
        <v>12</v>
      </c>
      <c r="E266" s="74" t="s">
        <v>361</v>
      </c>
      <c r="F266" s="74"/>
      <c r="G266" s="74">
        <v>100</v>
      </c>
      <c r="H266" s="34">
        <f t="shared" si="24"/>
        <v>2132</v>
      </c>
      <c r="I266" s="34"/>
      <c r="J266" s="34">
        <f>SUM(J267)</f>
        <v>2132</v>
      </c>
      <c r="K266" s="83"/>
    </row>
    <row r="267" spans="1:11" s="24" customFormat="1" ht="15.75" x14ac:dyDescent="0.25">
      <c r="A267" s="124" t="s">
        <v>363</v>
      </c>
      <c r="B267" s="74" t="s">
        <v>383</v>
      </c>
      <c r="C267" s="74" t="s">
        <v>64</v>
      </c>
      <c r="D267" s="74" t="s">
        <v>122</v>
      </c>
      <c r="E267" s="74" t="s">
        <v>361</v>
      </c>
      <c r="F267" s="74"/>
      <c r="G267" s="74">
        <v>120</v>
      </c>
      <c r="H267" s="34">
        <f t="shared" si="24"/>
        <v>2132</v>
      </c>
      <c r="I267" s="34"/>
      <c r="J267" s="34">
        <f>SUM(J268:J269)</f>
        <v>2132</v>
      </c>
      <c r="K267" s="83"/>
    </row>
    <row r="268" spans="1:11" s="24" customFormat="1" ht="15" customHeight="1" x14ac:dyDescent="0.25">
      <c r="A268" s="124" t="s">
        <v>364</v>
      </c>
      <c r="B268" s="74" t="s">
        <v>383</v>
      </c>
      <c r="C268" s="74" t="s">
        <v>64</v>
      </c>
      <c r="D268" s="74" t="s">
        <v>122</v>
      </c>
      <c r="E268" s="74" t="s">
        <v>361</v>
      </c>
      <c r="F268" s="74"/>
      <c r="G268" s="74">
        <v>121</v>
      </c>
      <c r="H268" s="34">
        <f t="shared" si="24"/>
        <v>1983</v>
      </c>
      <c r="I268" s="34"/>
      <c r="J268" s="34">
        <v>1983</v>
      </c>
      <c r="K268" s="83"/>
    </row>
    <row r="269" spans="1:11" s="24" customFormat="1" ht="15.75" x14ac:dyDescent="0.25">
      <c r="A269" s="124" t="s">
        <v>365</v>
      </c>
      <c r="B269" s="74" t="s">
        <v>383</v>
      </c>
      <c r="C269" s="74" t="s">
        <v>64</v>
      </c>
      <c r="D269" s="74" t="s">
        <v>122</v>
      </c>
      <c r="E269" s="74" t="s">
        <v>361</v>
      </c>
      <c r="F269" s="74"/>
      <c r="G269" s="74">
        <v>122</v>
      </c>
      <c r="H269" s="34">
        <f t="shared" si="24"/>
        <v>149</v>
      </c>
      <c r="I269" s="34"/>
      <c r="J269" s="34">
        <v>149</v>
      </c>
      <c r="K269" s="83"/>
    </row>
    <row r="270" spans="1:11" s="24" customFormat="1" ht="15.75" x14ac:dyDescent="0.25">
      <c r="A270" s="124" t="s">
        <v>366</v>
      </c>
      <c r="B270" s="74" t="s">
        <v>383</v>
      </c>
      <c r="C270" s="74" t="s">
        <v>64</v>
      </c>
      <c r="D270" s="74" t="s">
        <v>122</v>
      </c>
      <c r="E270" s="74" t="s">
        <v>361</v>
      </c>
      <c r="F270" s="74"/>
      <c r="G270" s="74">
        <v>200</v>
      </c>
      <c r="H270" s="34">
        <f t="shared" si="24"/>
        <v>1196.8999999999999</v>
      </c>
      <c r="I270" s="34"/>
      <c r="J270" s="34">
        <f>SUM(J271)</f>
        <v>1196.8999999999999</v>
      </c>
      <c r="K270" s="83"/>
    </row>
    <row r="271" spans="1:11" s="24" customFormat="1" ht="15.75" x14ac:dyDescent="0.25">
      <c r="A271" s="124" t="s">
        <v>367</v>
      </c>
      <c r="B271" s="74" t="s">
        <v>383</v>
      </c>
      <c r="C271" s="74" t="s">
        <v>64</v>
      </c>
      <c r="D271" s="74" t="s">
        <v>122</v>
      </c>
      <c r="E271" s="74" t="s">
        <v>361</v>
      </c>
      <c r="F271" s="74"/>
      <c r="G271" s="74">
        <v>240</v>
      </c>
      <c r="H271" s="34">
        <f t="shared" si="24"/>
        <v>1196.8999999999999</v>
      </c>
      <c r="I271" s="34"/>
      <c r="J271" s="34">
        <f>SUM(J273+J272)</f>
        <v>1196.8999999999999</v>
      </c>
      <c r="K271" s="83"/>
    </row>
    <row r="272" spans="1:11" s="24" customFormat="1" ht="15.75" x14ac:dyDescent="0.25">
      <c r="A272" s="124" t="s">
        <v>381</v>
      </c>
      <c r="B272" s="74" t="s">
        <v>383</v>
      </c>
      <c r="C272" s="74" t="s">
        <v>64</v>
      </c>
      <c r="D272" s="74" t="s">
        <v>122</v>
      </c>
      <c r="E272" s="74" t="s">
        <v>361</v>
      </c>
      <c r="F272" s="74"/>
      <c r="G272" s="74" t="s">
        <v>728</v>
      </c>
      <c r="H272" s="34">
        <f t="shared" si="24"/>
        <v>226.6</v>
      </c>
      <c r="I272" s="34"/>
      <c r="J272" s="34">
        <v>226.6</v>
      </c>
      <c r="K272" s="83"/>
    </row>
    <row r="273" spans="1:11" s="24" customFormat="1" ht="15.75" x14ac:dyDescent="0.25">
      <c r="A273" s="124" t="s">
        <v>368</v>
      </c>
      <c r="B273" s="74" t="s">
        <v>383</v>
      </c>
      <c r="C273" s="74" t="s">
        <v>64</v>
      </c>
      <c r="D273" s="74" t="s">
        <v>122</v>
      </c>
      <c r="E273" s="74" t="s">
        <v>361</v>
      </c>
      <c r="F273" s="74"/>
      <c r="G273" s="74">
        <v>244</v>
      </c>
      <c r="H273" s="34">
        <f t="shared" si="24"/>
        <v>970.3</v>
      </c>
      <c r="I273" s="34"/>
      <c r="J273" s="34">
        <v>970.3</v>
      </c>
      <c r="K273" s="83"/>
    </row>
    <row r="274" spans="1:11" s="24" customFormat="1" ht="15.75" hidden="1" x14ac:dyDescent="0.25">
      <c r="A274" s="124"/>
      <c r="B274" s="74"/>
      <c r="C274" s="74"/>
      <c r="D274" s="74"/>
      <c r="E274" s="74"/>
      <c r="F274" s="74"/>
      <c r="G274" s="74"/>
      <c r="H274" s="34"/>
      <c r="I274" s="34"/>
      <c r="J274" s="34"/>
      <c r="K274" s="83"/>
    </row>
    <row r="275" spans="1:11" s="24" customFormat="1" ht="15.75" x14ac:dyDescent="0.25">
      <c r="A275" s="260" t="s">
        <v>449</v>
      </c>
      <c r="B275" s="74" t="s">
        <v>383</v>
      </c>
      <c r="C275" s="74" t="s">
        <v>64</v>
      </c>
      <c r="D275" s="74" t="s">
        <v>122</v>
      </c>
      <c r="E275" s="76" t="s">
        <v>450</v>
      </c>
      <c r="F275" s="76"/>
      <c r="G275" s="76"/>
      <c r="H275" s="34">
        <f>SUM(I275:J275)</f>
        <v>28764.499999999996</v>
      </c>
      <c r="I275" s="34">
        <f>I276+I279+I282</f>
        <v>28764.499999999996</v>
      </c>
      <c r="J275" s="31"/>
      <c r="K275" s="83"/>
    </row>
    <row r="276" spans="1:11" s="24" customFormat="1" ht="15.75" x14ac:dyDescent="0.25">
      <c r="A276" s="124" t="s">
        <v>673</v>
      </c>
      <c r="B276" s="74" t="s">
        <v>383</v>
      </c>
      <c r="C276" s="74" t="s">
        <v>64</v>
      </c>
      <c r="D276" s="74" t="s">
        <v>122</v>
      </c>
      <c r="E276" s="76" t="s">
        <v>450</v>
      </c>
      <c r="F276" s="76"/>
      <c r="G276" s="74" t="s">
        <v>658</v>
      </c>
      <c r="H276" s="34">
        <f>H277+H278</f>
        <v>25541.8</v>
      </c>
      <c r="I276" s="34">
        <f>I277+I278</f>
        <v>25541.8</v>
      </c>
      <c r="J276" s="34">
        <f>J277+J278</f>
        <v>0</v>
      </c>
      <c r="K276" s="83"/>
    </row>
    <row r="277" spans="1:11" s="24" customFormat="1" ht="17.25" customHeight="1" x14ac:dyDescent="0.25">
      <c r="A277" s="124" t="s">
        <v>364</v>
      </c>
      <c r="B277" s="74" t="s">
        <v>383</v>
      </c>
      <c r="C277" s="74" t="s">
        <v>64</v>
      </c>
      <c r="D277" s="74" t="s">
        <v>122</v>
      </c>
      <c r="E277" s="76" t="s">
        <v>450</v>
      </c>
      <c r="F277" s="76"/>
      <c r="G277" s="74" t="s">
        <v>659</v>
      </c>
      <c r="H277" s="34">
        <f>SUM(I277:J277)</f>
        <v>24797.200000000001</v>
      </c>
      <c r="I277" s="34">
        <v>24797.200000000001</v>
      </c>
      <c r="J277" s="34"/>
      <c r="K277" s="83"/>
    </row>
    <row r="278" spans="1:11" s="24" customFormat="1" ht="15.75" x14ac:dyDescent="0.25">
      <c r="A278" s="124" t="s">
        <v>365</v>
      </c>
      <c r="B278" s="74" t="s">
        <v>383</v>
      </c>
      <c r="C278" s="74" t="s">
        <v>64</v>
      </c>
      <c r="D278" s="74" t="s">
        <v>122</v>
      </c>
      <c r="E278" s="76" t="s">
        <v>450</v>
      </c>
      <c r="F278" s="76"/>
      <c r="G278" s="74" t="s">
        <v>660</v>
      </c>
      <c r="H278" s="34">
        <f>SUM(I278:J278)</f>
        <v>744.6</v>
      </c>
      <c r="I278" s="34">
        <v>744.6</v>
      </c>
      <c r="J278" s="34"/>
      <c r="K278" s="83"/>
    </row>
    <row r="279" spans="1:11" s="24" customFormat="1" ht="15.75" x14ac:dyDescent="0.25">
      <c r="A279" s="124" t="s">
        <v>406</v>
      </c>
      <c r="B279" s="74" t="s">
        <v>383</v>
      </c>
      <c r="C279" s="74" t="s">
        <v>64</v>
      </c>
      <c r="D279" s="74" t="s">
        <v>122</v>
      </c>
      <c r="E279" s="76" t="s">
        <v>450</v>
      </c>
      <c r="F279" s="76"/>
      <c r="G279" s="74">
        <v>200</v>
      </c>
      <c r="H279" s="34">
        <f t="shared" ref="H279:J280" si="25">H280</f>
        <v>2995.1</v>
      </c>
      <c r="I279" s="34">
        <f t="shared" si="25"/>
        <v>2995.1</v>
      </c>
      <c r="J279" s="34">
        <f t="shared" si="25"/>
        <v>0</v>
      </c>
      <c r="K279" s="83"/>
    </row>
    <row r="280" spans="1:11" s="24" customFormat="1" ht="15.75" x14ac:dyDescent="0.25">
      <c r="A280" s="124" t="s">
        <v>409</v>
      </c>
      <c r="B280" s="74" t="s">
        <v>383</v>
      </c>
      <c r="C280" s="74" t="s">
        <v>64</v>
      </c>
      <c r="D280" s="74" t="s">
        <v>122</v>
      </c>
      <c r="E280" s="76" t="s">
        <v>450</v>
      </c>
      <c r="F280" s="76"/>
      <c r="G280" s="74">
        <v>240</v>
      </c>
      <c r="H280" s="34">
        <f t="shared" si="25"/>
        <v>2995.1</v>
      </c>
      <c r="I280" s="34">
        <f t="shared" si="25"/>
        <v>2995.1</v>
      </c>
      <c r="J280" s="34">
        <f t="shared" si="25"/>
        <v>0</v>
      </c>
      <c r="K280" s="83"/>
    </row>
    <row r="281" spans="1:11" s="24" customFormat="1" ht="15.75" x14ac:dyDescent="0.25">
      <c r="A281" s="124" t="s">
        <v>410</v>
      </c>
      <c r="B281" s="74" t="s">
        <v>383</v>
      </c>
      <c r="C281" s="74" t="s">
        <v>64</v>
      </c>
      <c r="D281" s="74" t="s">
        <v>122</v>
      </c>
      <c r="E281" s="76" t="s">
        <v>450</v>
      </c>
      <c r="F281" s="76"/>
      <c r="G281" s="74">
        <v>244</v>
      </c>
      <c r="H281" s="34">
        <f>SUM(I281:J281)</f>
        <v>2995.1</v>
      </c>
      <c r="I281" s="34">
        <v>2995.1</v>
      </c>
      <c r="J281" s="34"/>
      <c r="K281" s="83"/>
    </row>
    <row r="282" spans="1:11" s="24" customFormat="1" ht="17.25" customHeight="1" x14ac:dyDescent="0.25">
      <c r="A282" s="263" t="s">
        <v>370</v>
      </c>
      <c r="B282" s="74" t="s">
        <v>383</v>
      </c>
      <c r="C282" s="74" t="s">
        <v>64</v>
      </c>
      <c r="D282" s="74" t="s">
        <v>122</v>
      </c>
      <c r="E282" s="76" t="s">
        <v>450</v>
      </c>
      <c r="F282" s="76"/>
      <c r="G282" s="76">
        <v>850</v>
      </c>
      <c r="H282" s="34">
        <f>H283</f>
        <v>227.6</v>
      </c>
      <c r="I282" s="34">
        <f>I283</f>
        <v>227.6</v>
      </c>
      <c r="J282" s="34">
        <f>J283</f>
        <v>0</v>
      </c>
      <c r="K282" s="83"/>
    </row>
    <row r="283" spans="1:11" s="24" customFormat="1" ht="15" customHeight="1" x14ac:dyDescent="0.25">
      <c r="A283" s="263" t="s">
        <v>371</v>
      </c>
      <c r="B283" s="74" t="s">
        <v>383</v>
      </c>
      <c r="C283" s="74" t="s">
        <v>64</v>
      </c>
      <c r="D283" s="74" t="s">
        <v>122</v>
      </c>
      <c r="E283" s="76" t="s">
        <v>450</v>
      </c>
      <c r="F283" s="76"/>
      <c r="G283" s="76">
        <v>852</v>
      </c>
      <c r="H283" s="34">
        <f>SUM(I283:J283)</f>
        <v>227.6</v>
      </c>
      <c r="I283" s="34">
        <v>227.6</v>
      </c>
      <c r="J283" s="34"/>
      <c r="K283" s="83"/>
    </row>
    <row r="284" spans="1:11" s="24" customFormat="1" ht="15" hidden="1" customHeight="1" x14ac:dyDescent="0.25">
      <c r="A284" s="124" t="s">
        <v>410</v>
      </c>
      <c r="B284" s="74" t="s">
        <v>383</v>
      </c>
      <c r="C284" s="74" t="s">
        <v>64</v>
      </c>
      <c r="D284" s="74" t="s">
        <v>122</v>
      </c>
      <c r="E284" s="76" t="s">
        <v>717</v>
      </c>
      <c r="F284" s="76"/>
      <c r="G284" s="76" t="s">
        <v>412</v>
      </c>
      <c r="H284" s="34">
        <f>SUM(I284:J284)</f>
        <v>0</v>
      </c>
      <c r="I284" s="34"/>
      <c r="J284" s="34"/>
      <c r="K284" s="83"/>
    </row>
    <row r="285" spans="1:11" s="24" customFormat="1" ht="30.75" customHeight="1" x14ac:dyDescent="0.25">
      <c r="A285" s="56" t="s">
        <v>706</v>
      </c>
      <c r="B285" s="74" t="s">
        <v>383</v>
      </c>
      <c r="C285" s="74" t="s">
        <v>64</v>
      </c>
      <c r="D285" s="74" t="s">
        <v>122</v>
      </c>
      <c r="E285" s="76" t="s">
        <v>598</v>
      </c>
      <c r="F285" s="76"/>
      <c r="G285" s="76"/>
      <c r="H285" s="34">
        <f t="shared" ref="H285:H288" si="26">SUM(I285:J285)</f>
        <v>7220.9</v>
      </c>
      <c r="I285" s="34"/>
      <c r="J285" s="34">
        <f>SUM(J286)</f>
        <v>7220.9</v>
      </c>
      <c r="K285" s="83"/>
    </row>
    <row r="286" spans="1:11" s="24" customFormat="1" ht="15" customHeight="1" x14ac:dyDescent="0.25">
      <c r="A286" s="124" t="s">
        <v>406</v>
      </c>
      <c r="B286" s="74" t="s">
        <v>383</v>
      </c>
      <c r="C286" s="74" t="s">
        <v>64</v>
      </c>
      <c r="D286" s="74" t="s">
        <v>122</v>
      </c>
      <c r="E286" s="76" t="s">
        <v>598</v>
      </c>
      <c r="F286" s="76"/>
      <c r="G286" s="76" t="s">
        <v>408</v>
      </c>
      <c r="H286" s="34">
        <f>SUM(H287)</f>
        <v>7220.9</v>
      </c>
      <c r="I286" s="34"/>
      <c r="J286" s="34">
        <f t="shared" ref="J286" si="27">SUM(J287)</f>
        <v>7220.9</v>
      </c>
      <c r="K286" s="83"/>
    </row>
    <row r="287" spans="1:11" s="24" customFormat="1" ht="14.25" customHeight="1" x14ac:dyDescent="0.25">
      <c r="A287" s="124" t="s">
        <v>409</v>
      </c>
      <c r="B287" s="74" t="s">
        <v>383</v>
      </c>
      <c r="C287" s="74" t="s">
        <v>64</v>
      </c>
      <c r="D287" s="74" t="s">
        <v>122</v>
      </c>
      <c r="E287" s="76" t="s">
        <v>598</v>
      </c>
      <c r="F287" s="76"/>
      <c r="G287" s="76" t="s">
        <v>419</v>
      </c>
      <c r="H287" s="34">
        <f t="shared" si="26"/>
        <v>7220.9</v>
      </c>
      <c r="I287" s="34"/>
      <c r="J287" s="34">
        <f>SUM(J288)</f>
        <v>7220.9</v>
      </c>
      <c r="K287" s="83"/>
    </row>
    <row r="288" spans="1:11" s="24" customFormat="1" ht="14.25" customHeight="1" x14ac:dyDescent="0.25">
      <c r="A288" s="124" t="s">
        <v>410</v>
      </c>
      <c r="B288" s="74" t="s">
        <v>383</v>
      </c>
      <c r="C288" s="74" t="s">
        <v>64</v>
      </c>
      <c r="D288" s="74" t="s">
        <v>122</v>
      </c>
      <c r="E288" s="76" t="s">
        <v>598</v>
      </c>
      <c r="F288" s="76"/>
      <c r="G288" s="76" t="s">
        <v>412</v>
      </c>
      <c r="H288" s="34">
        <f t="shared" si="26"/>
        <v>7220.9</v>
      </c>
      <c r="I288" s="34"/>
      <c r="J288" s="34">
        <v>7220.9</v>
      </c>
      <c r="K288" s="83"/>
    </row>
    <row r="289" spans="1:11" s="24" customFormat="1" ht="15" customHeight="1" x14ac:dyDescent="0.25">
      <c r="A289" s="124" t="s">
        <v>429</v>
      </c>
      <c r="B289" s="74" t="s">
        <v>383</v>
      </c>
      <c r="C289" s="74" t="s">
        <v>64</v>
      </c>
      <c r="D289" s="74" t="s">
        <v>122</v>
      </c>
      <c r="E289" s="76" t="s">
        <v>465</v>
      </c>
      <c r="F289" s="76"/>
      <c r="G289" s="76"/>
      <c r="H289" s="34">
        <f t="shared" ref="H289:H291" si="28">SUM(I289:J289)</f>
        <v>27063.599999999999</v>
      </c>
      <c r="I289" s="34"/>
      <c r="J289" s="34">
        <f>SUM(J290+J292)</f>
        <v>27063.599999999999</v>
      </c>
      <c r="K289" s="83"/>
    </row>
    <row r="290" spans="1:11" s="24" customFormat="1" ht="29.25" customHeight="1" x14ac:dyDescent="0.25">
      <c r="A290" s="56" t="s">
        <v>706</v>
      </c>
      <c r="B290" s="74" t="s">
        <v>383</v>
      </c>
      <c r="C290" s="74" t="s">
        <v>64</v>
      </c>
      <c r="D290" s="74" t="s">
        <v>122</v>
      </c>
      <c r="E290" s="76" t="s">
        <v>600</v>
      </c>
      <c r="F290" s="76"/>
      <c r="G290" s="76" t="s">
        <v>419</v>
      </c>
      <c r="H290" s="34">
        <f t="shared" si="28"/>
        <v>21215.5</v>
      </c>
      <c r="I290" s="34"/>
      <c r="J290" s="34">
        <f>SUM(J291)</f>
        <v>21215.5</v>
      </c>
      <c r="K290" s="83"/>
    </row>
    <row r="291" spans="1:11" s="24" customFormat="1" ht="31.5" customHeight="1" x14ac:dyDescent="0.25">
      <c r="A291" s="56" t="s">
        <v>706</v>
      </c>
      <c r="B291" s="74" t="s">
        <v>383</v>
      </c>
      <c r="C291" s="74" t="s">
        <v>64</v>
      </c>
      <c r="D291" s="74" t="s">
        <v>122</v>
      </c>
      <c r="E291" s="76" t="s">
        <v>600</v>
      </c>
      <c r="F291" s="76"/>
      <c r="G291" s="76" t="s">
        <v>412</v>
      </c>
      <c r="H291" s="34">
        <f t="shared" si="28"/>
        <v>21215.5</v>
      </c>
      <c r="I291" s="34"/>
      <c r="J291" s="34">
        <f>SUM('свод 2012'!V146)</f>
        <v>21215.5</v>
      </c>
      <c r="K291" s="83"/>
    </row>
    <row r="292" spans="1:11" s="24" customFormat="1" ht="15" customHeight="1" x14ac:dyDescent="0.25">
      <c r="A292" s="124" t="s">
        <v>425</v>
      </c>
      <c r="B292" s="74" t="s">
        <v>383</v>
      </c>
      <c r="C292" s="74" t="s">
        <v>64</v>
      </c>
      <c r="D292" s="74" t="s">
        <v>122</v>
      </c>
      <c r="E292" s="76" t="s">
        <v>465</v>
      </c>
      <c r="F292" s="76"/>
      <c r="G292" s="76" t="s">
        <v>444</v>
      </c>
      <c r="H292" s="34">
        <f>SUM(I292:J292)</f>
        <v>5848.1</v>
      </c>
      <c r="I292" s="34"/>
      <c r="J292" s="34">
        <f>J294+J293</f>
        <v>5848.1</v>
      </c>
      <c r="K292" s="83"/>
    </row>
    <row r="293" spans="1:11" s="24" customFormat="1" ht="15" customHeight="1" x14ac:dyDescent="0.25">
      <c r="A293" s="124" t="s">
        <v>427</v>
      </c>
      <c r="B293" s="74" t="s">
        <v>383</v>
      </c>
      <c r="C293" s="74" t="s">
        <v>64</v>
      </c>
      <c r="D293" s="74" t="s">
        <v>122</v>
      </c>
      <c r="E293" s="76" t="s">
        <v>599</v>
      </c>
      <c r="F293" s="76"/>
      <c r="G293" s="76" t="s">
        <v>428</v>
      </c>
      <c r="H293" s="34">
        <f>SUM(I293:J293)</f>
        <v>3558.3</v>
      </c>
      <c r="I293" s="34"/>
      <c r="J293" s="34">
        <f>SUM('свод 2012'!V141)</f>
        <v>3558.3</v>
      </c>
      <c r="K293" s="83"/>
    </row>
    <row r="294" spans="1:11" s="24" customFormat="1" ht="15" customHeight="1" x14ac:dyDescent="0.25">
      <c r="A294" s="124" t="s">
        <v>427</v>
      </c>
      <c r="B294" s="74" t="s">
        <v>383</v>
      </c>
      <c r="C294" s="74" t="s">
        <v>64</v>
      </c>
      <c r="D294" s="74" t="s">
        <v>122</v>
      </c>
      <c r="E294" s="76" t="s">
        <v>600</v>
      </c>
      <c r="F294" s="76"/>
      <c r="G294" s="76" t="s">
        <v>428</v>
      </c>
      <c r="H294" s="34">
        <f>SUM(I294:J294)</f>
        <v>2289.8000000000002</v>
      </c>
      <c r="I294" s="34"/>
      <c r="J294" s="34">
        <v>2289.8000000000002</v>
      </c>
      <c r="K294" s="83"/>
    </row>
    <row r="295" spans="1:11" s="24" customFormat="1" ht="18.75" customHeight="1" x14ac:dyDescent="0.25">
      <c r="A295" s="258" t="s">
        <v>440</v>
      </c>
      <c r="B295" s="74" t="s">
        <v>383</v>
      </c>
      <c r="C295" s="74" t="s">
        <v>64</v>
      </c>
      <c r="D295" s="74" t="s">
        <v>122</v>
      </c>
      <c r="E295" s="74" t="s">
        <v>405</v>
      </c>
      <c r="F295" s="74"/>
      <c r="G295" s="74"/>
      <c r="H295" s="34">
        <f>H296</f>
        <v>12156.1</v>
      </c>
      <c r="I295" s="34">
        <f>I296</f>
        <v>12156.1</v>
      </c>
      <c r="J295" s="34">
        <f>J296</f>
        <v>0</v>
      </c>
      <c r="K295" s="83"/>
    </row>
    <row r="296" spans="1:11" s="24" customFormat="1" ht="15.75" x14ac:dyDescent="0.25">
      <c r="A296" s="124" t="s">
        <v>797</v>
      </c>
      <c r="B296" s="74" t="s">
        <v>383</v>
      </c>
      <c r="C296" s="74" t="s">
        <v>64</v>
      </c>
      <c r="D296" s="74" t="s">
        <v>122</v>
      </c>
      <c r="E296" s="74" t="s">
        <v>451</v>
      </c>
      <c r="F296" s="74"/>
      <c r="G296" s="74"/>
      <c r="H296" s="34">
        <f>SUM(I296)</f>
        <v>12156.1</v>
      </c>
      <c r="I296" s="34">
        <f>I297+I299+I301+I303+I305+I307</f>
        <v>12156.1</v>
      </c>
      <c r="J296" s="34">
        <f>J298+J302</f>
        <v>0</v>
      </c>
      <c r="K296" s="83"/>
    </row>
    <row r="297" spans="1:11" s="24" customFormat="1" ht="15.75" x14ac:dyDescent="0.25">
      <c r="A297" s="124" t="s">
        <v>409</v>
      </c>
      <c r="B297" s="74" t="s">
        <v>383</v>
      </c>
      <c r="C297" s="74" t="s">
        <v>64</v>
      </c>
      <c r="D297" s="74" t="s">
        <v>122</v>
      </c>
      <c r="E297" s="74" t="s">
        <v>452</v>
      </c>
      <c r="F297" s="74"/>
      <c r="G297" s="74" t="s">
        <v>419</v>
      </c>
      <c r="H297" s="34">
        <f>SUM(I297)</f>
        <v>60</v>
      </c>
      <c r="I297" s="34">
        <f>I298</f>
        <v>60</v>
      </c>
      <c r="J297" s="34"/>
      <c r="K297" s="83"/>
    </row>
    <row r="298" spans="1:11" s="24" customFormat="1" ht="15.75" x14ac:dyDescent="0.25">
      <c r="A298" s="124" t="s">
        <v>410</v>
      </c>
      <c r="B298" s="74" t="s">
        <v>383</v>
      </c>
      <c r="C298" s="74" t="s">
        <v>64</v>
      </c>
      <c r="D298" s="74" t="s">
        <v>122</v>
      </c>
      <c r="E298" s="74" t="s">
        <v>452</v>
      </c>
      <c r="F298" s="74"/>
      <c r="G298" s="74" t="s">
        <v>412</v>
      </c>
      <c r="H298" s="34">
        <f t="shared" ref="H298:H310" si="29">SUM(I298:J298)</f>
        <v>60</v>
      </c>
      <c r="I298" s="34">
        <v>60</v>
      </c>
      <c r="J298" s="34"/>
      <c r="K298" s="83"/>
    </row>
    <row r="299" spans="1:11" s="24" customFormat="1" ht="15.75" x14ac:dyDescent="0.25">
      <c r="A299" s="124" t="s">
        <v>369</v>
      </c>
      <c r="B299" s="74" t="s">
        <v>383</v>
      </c>
      <c r="C299" s="74" t="s">
        <v>64</v>
      </c>
      <c r="D299" s="74" t="s">
        <v>122</v>
      </c>
      <c r="E299" s="74" t="s">
        <v>452</v>
      </c>
      <c r="F299" s="74"/>
      <c r="G299" s="74" t="s">
        <v>457</v>
      </c>
      <c r="H299" s="34">
        <f>SUM(I299)</f>
        <v>240</v>
      </c>
      <c r="I299" s="34">
        <f>I300</f>
        <v>240</v>
      </c>
      <c r="J299" s="34"/>
      <c r="K299" s="83"/>
    </row>
    <row r="300" spans="1:11" s="24" customFormat="1" ht="31.5" x14ac:dyDescent="0.25">
      <c r="A300" s="124" t="s">
        <v>431</v>
      </c>
      <c r="B300" s="74" t="s">
        <v>383</v>
      </c>
      <c r="C300" s="74" t="s">
        <v>64</v>
      </c>
      <c r="D300" s="74" t="s">
        <v>122</v>
      </c>
      <c r="E300" s="74" t="s">
        <v>452</v>
      </c>
      <c r="F300" s="74"/>
      <c r="G300" s="74" t="s">
        <v>458</v>
      </c>
      <c r="H300" s="34">
        <f t="shared" ref="H300" si="30">SUM(I300:J300)</f>
        <v>240</v>
      </c>
      <c r="I300" s="34">
        <v>240</v>
      </c>
      <c r="J300" s="34"/>
      <c r="K300" s="83"/>
    </row>
    <row r="301" spans="1:11" s="24" customFormat="1" ht="15.75" x14ac:dyDescent="0.25">
      <c r="A301" s="124" t="s">
        <v>409</v>
      </c>
      <c r="B301" s="74" t="s">
        <v>383</v>
      </c>
      <c r="C301" s="74" t="s">
        <v>64</v>
      </c>
      <c r="D301" s="74" t="s">
        <v>122</v>
      </c>
      <c r="E301" s="74" t="s">
        <v>453</v>
      </c>
      <c r="F301" s="74"/>
      <c r="G301" s="74" t="s">
        <v>419</v>
      </c>
      <c r="H301" s="34">
        <f t="shared" si="29"/>
        <v>7000</v>
      </c>
      <c r="I301" s="34">
        <f>I302</f>
        <v>7000</v>
      </c>
      <c r="J301" s="34"/>
      <c r="K301" s="83"/>
    </row>
    <row r="302" spans="1:11" s="24" customFormat="1" ht="15.75" x14ac:dyDescent="0.25">
      <c r="A302" s="124" t="s">
        <v>410</v>
      </c>
      <c r="B302" s="74" t="s">
        <v>383</v>
      </c>
      <c r="C302" s="74" t="s">
        <v>64</v>
      </c>
      <c r="D302" s="74" t="s">
        <v>122</v>
      </c>
      <c r="E302" s="74" t="s">
        <v>453</v>
      </c>
      <c r="F302" s="74"/>
      <c r="G302" s="74" t="s">
        <v>412</v>
      </c>
      <c r="H302" s="34">
        <f t="shared" si="29"/>
        <v>7000</v>
      </c>
      <c r="I302" s="34">
        <f>SUM('свод 2012'!U142)</f>
        <v>7000</v>
      </c>
      <c r="J302" s="34"/>
      <c r="K302" s="83"/>
    </row>
    <row r="303" spans="1:11" s="24" customFormat="1" ht="15.75" x14ac:dyDescent="0.25">
      <c r="A303" s="124" t="s">
        <v>436</v>
      </c>
      <c r="B303" s="74" t="s">
        <v>383</v>
      </c>
      <c r="C303" s="74" t="s">
        <v>64</v>
      </c>
      <c r="D303" s="74" t="s">
        <v>122</v>
      </c>
      <c r="E303" s="74" t="s">
        <v>454</v>
      </c>
      <c r="F303" s="74"/>
      <c r="G303" s="74" t="s">
        <v>437</v>
      </c>
      <c r="H303" s="34">
        <f t="shared" si="29"/>
        <v>408.6</v>
      </c>
      <c r="I303" s="34">
        <f>I304</f>
        <v>408.6</v>
      </c>
      <c r="J303" s="34"/>
      <c r="K303" s="83"/>
    </row>
    <row r="304" spans="1:11" s="24" customFormat="1" ht="15.75" x14ac:dyDescent="0.25">
      <c r="A304" s="124" t="s">
        <v>410</v>
      </c>
      <c r="B304" s="74" t="s">
        <v>383</v>
      </c>
      <c r="C304" s="74" t="s">
        <v>64</v>
      </c>
      <c r="D304" s="74" t="s">
        <v>122</v>
      </c>
      <c r="E304" s="74" t="s">
        <v>454</v>
      </c>
      <c r="F304" s="74"/>
      <c r="G304" s="74" t="s">
        <v>439</v>
      </c>
      <c r="H304" s="34">
        <f t="shared" si="29"/>
        <v>408.6</v>
      </c>
      <c r="I304" s="34">
        <v>408.6</v>
      </c>
      <c r="J304" s="34"/>
      <c r="K304" s="83"/>
    </row>
    <row r="305" spans="1:11" s="24" customFormat="1" ht="15.75" x14ac:dyDescent="0.25">
      <c r="A305" s="124" t="s">
        <v>409</v>
      </c>
      <c r="B305" s="78" t="s">
        <v>383</v>
      </c>
      <c r="C305" s="78" t="s">
        <v>64</v>
      </c>
      <c r="D305" s="78" t="s">
        <v>122</v>
      </c>
      <c r="E305" s="74" t="s">
        <v>462</v>
      </c>
      <c r="F305" s="74"/>
      <c r="G305" s="74" t="s">
        <v>419</v>
      </c>
      <c r="H305" s="34">
        <f t="shared" si="29"/>
        <v>4418</v>
      </c>
      <c r="I305" s="34">
        <f>I306</f>
        <v>4418</v>
      </c>
      <c r="J305" s="34"/>
      <c r="K305" s="83"/>
    </row>
    <row r="306" spans="1:11" s="24" customFormat="1" ht="15.75" x14ac:dyDescent="0.25">
      <c r="A306" s="124" t="s">
        <v>410</v>
      </c>
      <c r="B306" s="78" t="s">
        <v>383</v>
      </c>
      <c r="C306" s="78" t="s">
        <v>64</v>
      </c>
      <c r="D306" s="78" t="s">
        <v>122</v>
      </c>
      <c r="E306" s="74" t="s">
        <v>462</v>
      </c>
      <c r="F306" s="74"/>
      <c r="G306" s="74" t="s">
        <v>412</v>
      </c>
      <c r="H306" s="34">
        <f t="shared" si="29"/>
        <v>4418</v>
      </c>
      <c r="I306" s="34">
        <v>4418</v>
      </c>
      <c r="J306" s="34"/>
      <c r="K306" s="83"/>
    </row>
    <row r="307" spans="1:11" s="24" customFormat="1" ht="15.75" x14ac:dyDescent="0.25">
      <c r="A307" s="124" t="s">
        <v>423</v>
      </c>
      <c r="B307" s="78" t="s">
        <v>383</v>
      </c>
      <c r="C307" s="78" t="s">
        <v>64</v>
      </c>
      <c r="D307" s="78" t="s">
        <v>122</v>
      </c>
      <c r="E307" s="74" t="s">
        <v>462</v>
      </c>
      <c r="F307" s="74"/>
      <c r="G307" s="74" t="s">
        <v>443</v>
      </c>
      <c r="H307" s="34">
        <f t="shared" si="29"/>
        <v>29.5</v>
      </c>
      <c r="I307" s="34">
        <f>I308+I309</f>
        <v>29.5</v>
      </c>
      <c r="J307" s="34">
        <f>J308+J309</f>
        <v>0</v>
      </c>
      <c r="K307" s="83"/>
    </row>
    <row r="308" spans="1:11" s="24" customFormat="1" ht="15.75" x14ac:dyDescent="0.25">
      <c r="A308" s="124" t="s">
        <v>427</v>
      </c>
      <c r="B308" s="78" t="s">
        <v>383</v>
      </c>
      <c r="C308" s="78" t="s">
        <v>64</v>
      </c>
      <c r="D308" s="78" t="s">
        <v>122</v>
      </c>
      <c r="E308" s="74" t="s">
        <v>462</v>
      </c>
      <c r="F308" s="74"/>
      <c r="G308" s="74" t="s">
        <v>428</v>
      </c>
      <c r="H308" s="34">
        <f t="shared" si="29"/>
        <v>3.6</v>
      </c>
      <c r="I308" s="34">
        <v>3.6</v>
      </c>
      <c r="J308" s="34"/>
      <c r="K308" s="83"/>
    </row>
    <row r="309" spans="1:11" s="24" customFormat="1" ht="15.75" x14ac:dyDescent="0.25">
      <c r="A309" s="124" t="s">
        <v>483</v>
      </c>
      <c r="B309" s="78" t="s">
        <v>383</v>
      </c>
      <c r="C309" s="78" t="s">
        <v>64</v>
      </c>
      <c r="D309" s="78" t="s">
        <v>122</v>
      </c>
      <c r="E309" s="74" t="s">
        <v>462</v>
      </c>
      <c r="F309" s="74"/>
      <c r="G309" s="74" t="s">
        <v>484</v>
      </c>
      <c r="H309" s="34">
        <f t="shared" si="29"/>
        <v>25.9</v>
      </c>
      <c r="I309" s="34">
        <v>25.9</v>
      </c>
      <c r="J309" s="34"/>
      <c r="K309" s="83"/>
    </row>
    <row r="310" spans="1:11" s="32" customFormat="1" ht="15.75" x14ac:dyDescent="0.25">
      <c r="A310" s="259" t="s">
        <v>259</v>
      </c>
      <c r="B310" s="36" t="s">
        <v>383</v>
      </c>
      <c r="C310" s="36" t="s">
        <v>66</v>
      </c>
      <c r="D310" s="36"/>
      <c r="E310" s="73"/>
      <c r="F310" s="73"/>
      <c r="G310" s="73"/>
      <c r="H310" s="31">
        <f t="shared" si="29"/>
        <v>161769.1</v>
      </c>
      <c r="I310" s="31">
        <f>SUM(I311+I327+I346)</f>
        <v>111614.1</v>
      </c>
      <c r="J310" s="31">
        <f>SUM(J311+J327+J346)</f>
        <v>50155</v>
      </c>
      <c r="K310" s="87"/>
    </row>
    <row r="311" spans="1:11" s="32" customFormat="1" ht="15.75" x14ac:dyDescent="0.25">
      <c r="A311" s="259" t="s">
        <v>124</v>
      </c>
      <c r="B311" s="36" t="s">
        <v>383</v>
      </c>
      <c r="C311" s="36" t="s">
        <v>66</v>
      </c>
      <c r="D311" s="36" t="s">
        <v>58</v>
      </c>
      <c r="E311" s="73"/>
      <c r="F311" s="73"/>
      <c r="G311" s="73"/>
      <c r="H311" s="31">
        <f>SUM(I311:J311)</f>
        <v>29718</v>
      </c>
      <c r="I311" s="31">
        <f>SUM(I317+I312)</f>
        <v>16877.7</v>
      </c>
      <c r="J311" s="31">
        <f>SUM(J317+J314)</f>
        <v>12840.3</v>
      </c>
      <c r="K311" s="87"/>
    </row>
    <row r="312" spans="1:11" s="32" customFormat="1" ht="15.75" x14ac:dyDescent="0.25">
      <c r="A312" s="260" t="s">
        <v>654</v>
      </c>
      <c r="B312" s="37">
        <v>40</v>
      </c>
      <c r="C312" s="59">
        <v>5</v>
      </c>
      <c r="D312" s="59">
        <v>1</v>
      </c>
      <c r="E312" s="74" t="s">
        <v>532</v>
      </c>
      <c r="F312" s="73"/>
      <c r="G312" s="74" t="s">
        <v>419</v>
      </c>
      <c r="H312" s="31">
        <f t="shared" ref="H312:H313" si="31">SUM(I312:J312)</f>
        <v>707.3</v>
      </c>
      <c r="I312" s="31">
        <f>I313</f>
        <v>707.3</v>
      </c>
      <c r="J312" s="31">
        <f>J313</f>
        <v>0</v>
      </c>
      <c r="K312" s="87"/>
    </row>
    <row r="313" spans="1:11" s="32" customFormat="1" ht="15.75" x14ac:dyDescent="0.25">
      <c r="A313" s="260" t="s">
        <v>656</v>
      </c>
      <c r="B313" s="74" t="s">
        <v>383</v>
      </c>
      <c r="C313" s="74" t="s">
        <v>66</v>
      </c>
      <c r="D313" s="74" t="s">
        <v>58</v>
      </c>
      <c r="E313" s="74" t="s">
        <v>532</v>
      </c>
      <c r="F313" s="73"/>
      <c r="G313" s="74" t="s">
        <v>412</v>
      </c>
      <c r="H313" s="34">
        <f t="shared" si="31"/>
        <v>707.3</v>
      </c>
      <c r="I313" s="34">
        <v>707.3</v>
      </c>
      <c r="J313" s="31"/>
      <c r="K313" s="87"/>
    </row>
    <row r="314" spans="1:11" s="32" customFormat="1" ht="15.75" x14ac:dyDescent="0.25">
      <c r="A314" s="55" t="s">
        <v>429</v>
      </c>
      <c r="B314" s="74" t="s">
        <v>383</v>
      </c>
      <c r="C314" s="74" t="s">
        <v>66</v>
      </c>
      <c r="D314" s="74" t="s">
        <v>58</v>
      </c>
      <c r="E314" s="81">
        <v>5220000</v>
      </c>
      <c r="F314" s="73"/>
      <c r="G314" s="73"/>
      <c r="H314" s="34">
        <f>SUM(I314:J314)</f>
        <v>12840.3</v>
      </c>
      <c r="I314" s="34"/>
      <c r="J314" s="34">
        <f>SUM(J316)</f>
        <v>12840.3</v>
      </c>
      <c r="K314" s="87"/>
    </row>
    <row r="315" spans="1:11" s="32" customFormat="1" ht="15.75" x14ac:dyDescent="0.25">
      <c r="A315" s="124" t="s">
        <v>409</v>
      </c>
      <c r="B315" s="37">
        <v>40</v>
      </c>
      <c r="C315" s="59">
        <v>5</v>
      </c>
      <c r="D315" s="59">
        <v>1</v>
      </c>
      <c r="E315" s="81">
        <v>5220000</v>
      </c>
      <c r="F315" s="81"/>
      <c r="G315" s="37">
        <v>240</v>
      </c>
      <c r="H315" s="34">
        <f>SUM(I315:J315)</f>
        <v>12840.3</v>
      </c>
      <c r="I315" s="34"/>
      <c r="J315" s="34">
        <f>SUM(J316)</f>
        <v>12840.3</v>
      </c>
      <c r="K315" s="87"/>
    </row>
    <row r="316" spans="1:11" s="32" customFormat="1" ht="15.75" x14ac:dyDescent="0.25">
      <c r="A316" s="124" t="s">
        <v>410</v>
      </c>
      <c r="B316" s="74" t="s">
        <v>383</v>
      </c>
      <c r="C316" s="74" t="s">
        <v>66</v>
      </c>
      <c r="D316" s="74" t="s">
        <v>58</v>
      </c>
      <c r="E316" s="74" t="s">
        <v>681</v>
      </c>
      <c r="F316" s="73"/>
      <c r="G316" s="74" t="s">
        <v>412</v>
      </c>
      <c r="H316" s="34">
        <f>SUM(I316:J316)</f>
        <v>12840.3</v>
      </c>
      <c r="I316" s="34"/>
      <c r="J316" s="34">
        <f>SUM('свод 2012'!V168+'свод 2012'!V169)</f>
        <v>12840.3</v>
      </c>
      <c r="K316" s="87"/>
    </row>
    <row r="317" spans="1:11" s="24" customFormat="1" ht="17.25" customHeight="1" x14ac:dyDescent="0.25">
      <c r="A317" s="258" t="s">
        <v>440</v>
      </c>
      <c r="B317" s="74" t="s">
        <v>383</v>
      </c>
      <c r="C317" s="74" t="s">
        <v>66</v>
      </c>
      <c r="D317" s="74" t="s">
        <v>58</v>
      </c>
      <c r="E317" s="74" t="s">
        <v>405</v>
      </c>
      <c r="F317" s="74"/>
      <c r="G317" s="74"/>
      <c r="H317" s="34">
        <f>SUM(I317:J317)</f>
        <v>16170.400000000001</v>
      </c>
      <c r="I317" s="34">
        <f>I319+I323+I324+I326</f>
        <v>16170.400000000001</v>
      </c>
      <c r="J317" s="34">
        <f t="shared" ref="J317" si="32">J318</f>
        <v>0</v>
      </c>
      <c r="K317" s="83"/>
    </row>
    <row r="318" spans="1:11" s="24" customFormat="1" ht="15.75" hidden="1" x14ac:dyDescent="0.25">
      <c r="A318" s="124"/>
      <c r="B318" s="74"/>
      <c r="C318" s="74"/>
      <c r="D318" s="74"/>
      <c r="E318" s="74"/>
      <c r="F318" s="74"/>
      <c r="G318" s="74"/>
      <c r="H318" s="34"/>
      <c r="I318" s="34"/>
      <c r="J318" s="34"/>
      <c r="K318" s="83"/>
    </row>
    <row r="319" spans="1:11" s="24" customFormat="1" ht="15.75" x14ac:dyDescent="0.25">
      <c r="A319" s="124" t="s">
        <v>410</v>
      </c>
      <c r="B319" s="74" t="s">
        <v>383</v>
      </c>
      <c r="C319" s="74" t="s">
        <v>66</v>
      </c>
      <c r="D319" s="74" t="s">
        <v>58</v>
      </c>
      <c r="E319" s="74" t="s">
        <v>455</v>
      </c>
      <c r="F319" s="74"/>
      <c r="G319" s="74" t="s">
        <v>412</v>
      </c>
      <c r="H319" s="34">
        <f t="shared" ref="H319:H329" si="33">SUM(I319:J319)</f>
        <v>5017.6000000000004</v>
      </c>
      <c r="I319" s="34">
        <f>SUM('свод 2012'!U172)</f>
        <v>5017.6000000000004</v>
      </c>
      <c r="J319" s="34"/>
      <c r="K319" s="83"/>
    </row>
    <row r="320" spans="1:11" s="24" customFormat="1" ht="15.75" hidden="1" x14ac:dyDescent="0.25">
      <c r="A320" s="124" t="s">
        <v>410</v>
      </c>
      <c r="B320" s="74" t="s">
        <v>383</v>
      </c>
      <c r="C320" s="74" t="s">
        <v>66</v>
      </c>
      <c r="D320" s="74" t="s">
        <v>58</v>
      </c>
      <c r="E320" s="74" t="s">
        <v>610</v>
      </c>
      <c r="F320" s="74"/>
      <c r="G320" s="74" t="s">
        <v>412</v>
      </c>
      <c r="H320" s="34">
        <f t="shared" si="33"/>
        <v>0</v>
      </c>
      <c r="I320" s="34"/>
      <c r="J320" s="34"/>
      <c r="K320" s="83"/>
    </row>
    <row r="321" spans="1:11" s="24" customFormat="1" ht="15.75" hidden="1" x14ac:dyDescent="0.25">
      <c r="A321" s="124"/>
      <c r="B321" s="74"/>
      <c r="C321" s="74"/>
      <c r="D321" s="74"/>
      <c r="E321" s="74"/>
      <c r="F321" s="74"/>
      <c r="G321" s="74"/>
      <c r="H321" s="34"/>
      <c r="I321" s="34"/>
      <c r="J321" s="34"/>
      <c r="K321" s="83"/>
    </row>
    <row r="322" spans="1:11" s="24" customFormat="1" ht="15.75" hidden="1" x14ac:dyDescent="0.25">
      <c r="A322" s="124"/>
      <c r="B322" s="74"/>
      <c r="C322" s="74"/>
      <c r="D322" s="74"/>
      <c r="E322" s="74"/>
      <c r="F322" s="74"/>
      <c r="G322" s="74"/>
      <c r="H322" s="34"/>
      <c r="I322" s="34"/>
      <c r="J322" s="34"/>
      <c r="K322" s="83"/>
    </row>
    <row r="323" spans="1:11" s="24" customFormat="1" ht="15.75" x14ac:dyDescent="0.25">
      <c r="A323" s="124" t="s">
        <v>410</v>
      </c>
      <c r="B323" s="78" t="s">
        <v>383</v>
      </c>
      <c r="C323" s="78" t="s">
        <v>66</v>
      </c>
      <c r="D323" s="78" t="s">
        <v>58</v>
      </c>
      <c r="E323" s="74" t="s">
        <v>680</v>
      </c>
      <c r="F323" s="74"/>
      <c r="G323" s="74" t="s">
        <v>597</v>
      </c>
      <c r="H323" s="34">
        <f t="shared" si="33"/>
        <v>600</v>
      </c>
      <c r="I323" s="34">
        <f>SUM('свод 2012'!U170)</f>
        <v>600</v>
      </c>
      <c r="J323" s="34"/>
      <c r="K323" s="83"/>
    </row>
    <row r="324" spans="1:11" s="24" customFormat="1" ht="14.25" customHeight="1" x14ac:dyDescent="0.25">
      <c r="A324" s="124" t="s">
        <v>410</v>
      </c>
      <c r="B324" s="74" t="s">
        <v>383</v>
      </c>
      <c r="C324" s="74" t="s">
        <v>66</v>
      </c>
      <c r="D324" s="74" t="s">
        <v>58</v>
      </c>
      <c r="E324" s="74" t="s">
        <v>745</v>
      </c>
      <c r="F324" s="74"/>
      <c r="G324" s="74" t="s">
        <v>412</v>
      </c>
      <c r="H324" s="34">
        <f t="shared" si="33"/>
        <v>675.7</v>
      </c>
      <c r="I324" s="34">
        <f>'свод 2012'!U168+'свод 2012'!U169</f>
        <v>675.7</v>
      </c>
      <c r="J324" s="34"/>
      <c r="K324" s="83"/>
    </row>
    <row r="325" spans="1:11" s="24" customFormat="1" ht="15.75" x14ac:dyDescent="0.25">
      <c r="A325" s="124" t="s">
        <v>369</v>
      </c>
      <c r="B325" s="74" t="s">
        <v>383</v>
      </c>
      <c r="C325" s="74" t="s">
        <v>66</v>
      </c>
      <c r="D325" s="74" t="s">
        <v>58</v>
      </c>
      <c r="E325" s="74" t="s">
        <v>610</v>
      </c>
      <c r="F325" s="74"/>
      <c r="G325" s="74" t="s">
        <v>457</v>
      </c>
      <c r="H325" s="34">
        <f t="shared" ref="H325" si="34">SUM(I325:J325)</f>
        <v>9877.1</v>
      </c>
      <c r="I325" s="34">
        <f>I326</f>
        <v>9877.1</v>
      </c>
      <c r="J325" s="34"/>
      <c r="K325" s="83"/>
    </row>
    <row r="326" spans="1:11" s="24" customFormat="1" ht="31.5" x14ac:dyDescent="0.25">
      <c r="A326" s="124" t="s">
        <v>431</v>
      </c>
      <c r="B326" s="74" t="s">
        <v>383</v>
      </c>
      <c r="C326" s="74" t="s">
        <v>66</v>
      </c>
      <c r="D326" s="74" t="s">
        <v>58</v>
      </c>
      <c r="E326" s="74" t="s">
        <v>610</v>
      </c>
      <c r="F326" s="74"/>
      <c r="G326" s="74" t="s">
        <v>458</v>
      </c>
      <c r="H326" s="34">
        <f t="shared" ref="H326" si="35">SUM(I326:J326)</f>
        <v>9877.1</v>
      </c>
      <c r="I326" s="34">
        <f>'свод 2012'!U171</f>
        <v>9877.1</v>
      </c>
      <c r="J326" s="34"/>
      <c r="K326" s="83"/>
    </row>
    <row r="327" spans="1:11" s="32" customFormat="1" ht="15.75" x14ac:dyDescent="0.25">
      <c r="A327" s="259" t="s">
        <v>131</v>
      </c>
      <c r="B327" s="36" t="s">
        <v>383</v>
      </c>
      <c r="C327" s="36" t="s">
        <v>66</v>
      </c>
      <c r="D327" s="36" t="s">
        <v>60</v>
      </c>
      <c r="E327" s="73"/>
      <c r="F327" s="73"/>
      <c r="G327" s="73"/>
      <c r="H327" s="31">
        <f t="shared" si="33"/>
        <v>78254.5</v>
      </c>
      <c r="I327" s="31">
        <f>I331+I340+I337+I328</f>
        <v>50012</v>
      </c>
      <c r="J327" s="31">
        <f>J331+J340+J337</f>
        <v>28242.5</v>
      </c>
      <c r="K327" s="87"/>
    </row>
    <row r="328" spans="1:11" s="24" customFormat="1" ht="18.75" customHeight="1" x14ac:dyDescent="0.25">
      <c r="A328" s="260" t="s">
        <v>654</v>
      </c>
      <c r="B328" s="78" t="s">
        <v>383</v>
      </c>
      <c r="C328" s="78" t="s">
        <v>66</v>
      </c>
      <c r="D328" s="78" t="s">
        <v>60</v>
      </c>
      <c r="E328" s="74" t="s">
        <v>655</v>
      </c>
      <c r="F328" s="74"/>
      <c r="G328" s="74"/>
      <c r="H328" s="34">
        <f t="shared" si="33"/>
        <v>1045.5999999999999</v>
      </c>
      <c r="I328" s="34">
        <f>SUM(I329)</f>
        <v>1045.5999999999999</v>
      </c>
      <c r="J328" s="34">
        <f>SUM(J329)</f>
        <v>0</v>
      </c>
      <c r="K328" s="83"/>
    </row>
    <row r="329" spans="1:11" s="24" customFormat="1" ht="15.75" x14ac:dyDescent="0.25">
      <c r="A329" s="260" t="s">
        <v>656</v>
      </c>
      <c r="B329" s="78" t="s">
        <v>383</v>
      </c>
      <c r="C329" s="78" t="s">
        <v>66</v>
      </c>
      <c r="D329" s="78" t="s">
        <v>60</v>
      </c>
      <c r="E329" s="74" t="s">
        <v>532</v>
      </c>
      <c r="F329" s="74"/>
      <c r="G329" s="74"/>
      <c r="H329" s="34">
        <f t="shared" si="33"/>
        <v>1045.5999999999999</v>
      </c>
      <c r="I329" s="34">
        <f>SUM('свод 2012'!U197)</f>
        <v>1045.5999999999999</v>
      </c>
      <c r="J329" s="34"/>
      <c r="K329" s="83"/>
    </row>
    <row r="330" spans="1:11" s="24" customFormat="1" ht="15.75" hidden="1" x14ac:dyDescent="0.25">
      <c r="A330" s="260"/>
      <c r="B330" s="78" t="s">
        <v>383</v>
      </c>
      <c r="C330" s="78" t="s">
        <v>66</v>
      </c>
      <c r="D330" s="78" t="s">
        <v>60</v>
      </c>
      <c r="E330" s="74"/>
      <c r="F330" s="74"/>
      <c r="G330" s="74"/>
      <c r="H330" s="34"/>
      <c r="I330" s="34"/>
      <c r="J330" s="34"/>
      <c r="K330" s="83"/>
    </row>
    <row r="331" spans="1:11" s="32" customFormat="1" ht="15.75" x14ac:dyDescent="0.25">
      <c r="A331" s="55" t="s">
        <v>429</v>
      </c>
      <c r="B331" s="37">
        <v>40</v>
      </c>
      <c r="C331" s="59">
        <v>5</v>
      </c>
      <c r="D331" s="59">
        <v>2</v>
      </c>
      <c r="E331" s="81">
        <v>5220000</v>
      </c>
      <c r="F331" s="81"/>
      <c r="G331" s="37" t="s">
        <v>249</v>
      </c>
      <c r="H331" s="34">
        <f>H332</f>
        <v>28242.5</v>
      </c>
      <c r="I331" s="34">
        <f t="shared" ref="I331:J333" si="36">I332</f>
        <v>0</v>
      </c>
      <c r="J331" s="34">
        <f t="shared" si="36"/>
        <v>28242.5</v>
      </c>
      <c r="K331" s="87"/>
    </row>
    <row r="332" spans="1:11" s="24" customFormat="1" ht="31.5" customHeight="1" x14ac:dyDescent="0.25">
      <c r="A332" s="55" t="s">
        <v>456</v>
      </c>
      <c r="B332" s="37">
        <v>40</v>
      </c>
      <c r="C332" s="59">
        <v>5</v>
      </c>
      <c r="D332" s="59">
        <v>2</v>
      </c>
      <c r="E332" s="81">
        <v>5222100</v>
      </c>
      <c r="F332" s="81"/>
      <c r="G332" s="37" t="s">
        <v>249</v>
      </c>
      <c r="H332" s="34">
        <f>SUM(I332:J332)</f>
        <v>28242.5</v>
      </c>
      <c r="I332" s="34">
        <f>I333+I335</f>
        <v>0</v>
      </c>
      <c r="J332" s="34">
        <f>J333+J335</f>
        <v>28242.5</v>
      </c>
      <c r="K332" s="83"/>
    </row>
    <row r="333" spans="1:11" s="32" customFormat="1" ht="15.75" x14ac:dyDescent="0.25">
      <c r="A333" s="124" t="s">
        <v>436</v>
      </c>
      <c r="B333" s="37">
        <v>40</v>
      </c>
      <c r="C333" s="59">
        <v>5</v>
      </c>
      <c r="D333" s="59">
        <v>2</v>
      </c>
      <c r="E333" s="81">
        <v>5222100</v>
      </c>
      <c r="F333" s="81"/>
      <c r="G333" s="37">
        <v>400</v>
      </c>
      <c r="H333" s="34">
        <f>H334</f>
        <v>18260.7</v>
      </c>
      <c r="I333" s="34">
        <f t="shared" si="36"/>
        <v>0</v>
      </c>
      <c r="J333" s="34">
        <f t="shared" si="36"/>
        <v>18260.7</v>
      </c>
      <c r="K333" s="87"/>
    </row>
    <row r="334" spans="1:11" s="32" customFormat="1" ht="32.25" customHeight="1" x14ac:dyDescent="0.25">
      <c r="A334" s="124" t="s">
        <v>438</v>
      </c>
      <c r="B334" s="37">
        <v>40</v>
      </c>
      <c r="C334" s="59">
        <v>5</v>
      </c>
      <c r="D334" s="59">
        <v>2</v>
      </c>
      <c r="E334" s="81">
        <v>5222100</v>
      </c>
      <c r="F334" s="81"/>
      <c r="G334" s="37">
        <v>411</v>
      </c>
      <c r="H334" s="34">
        <f>SUM(I334:J334)</f>
        <v>18260.7</v>
      </c>
      <c r="I334" s="31"/>
      <c r="J334" s="34">
        <v>18260.7</v>
      </c>
      <c r="K334" s="87"/>
    </row>
    <row r="335" spans="1:11" s="32" customFormat="1" ht="15.75" x14ac:dyDescent="0.25">
      <c r="A335" s="124" t="s">
        <v>369</v>
      </c>
      <c r="B335" s="37">
        <v>40</v>
      </c>
      <c r="C335" s="59">
        <v>5</v>
      </c>
      <c r="D335" s="59">
        <v>2</v>
      </c>
      <c r="E335" s="81">
        <v>5222100</v>
      </c>
      <c r="F335" s="81"/>
      <c r="G335" s="74" t="s">
        <v>457</v>
      </c>
      <c r="H335" s="34">
        <f>H336</f>
        <v>9981.7999999999993</v>
      </c>
      <c r="I335" s="34">
        <f>I336</f>
        <v>0</v>
      </c>
      <c r="J335" s="34">
        <f>J336</f>
        <v>9981.7999999999993</v>
      </c>
      <c r="K335" s="87"/>
    </row>
    <row r="336" spans="1:11" s="32" customFormat="1" ht="29.25" customHeight="1" x14ac:dyDescent="0.25">
      <c r="A336" s="124" t="s">
        <v>431</v>
      </c>
      <c r="B336" s="37">
        <v>40</v>
      </c>
      <c r="C336" s="59">
        <v>5</v>
      </c>
      <c r="D336" s="59">
        <v>2</v>
      </c>
      <c r="E336" s="81">
        <v>5222100</v>
      </c>
      <c r="F336" s="81"/>
      <c r="G336" s="74" t="s">
        <v>458</v>
      </c>
      <c r="H336" s="34">
        <f>SUM(I336:J336)</f>
        <v>9981.7999999999993</v>
      </c>
      <c r="I336" s="34"/>
      <c r="J336" s="34">
        <v>9981.7999999999993</v>
      </c>
      <c r="K336" s="87"/>
    </row>
    <row r="337" spans="1:11" s="32" customFormat="1" ht="16.5" customHeight="1" x14ac:dyDescent="0.25">
      <c r="A337" s="260" t="s">
        <v>459</v>
      </c>
      <c r="B337" s="37">
        <v>40</v>
      </c>
      <c r="C337" s="59">
        <v>5</v>
      </c>
      <c r="D337" s="59">
        <v>2</v>
      </c>
      <c r="E337" s="78">
        <v>3510000</v>
      </c>
      <c r="F337" s="78"/>
      <c r="G337" s="73"/>
      <c r="H337" s="34">
        <f t="shared" ref="H337:J338" si="37">H338</f>
        <v>6845</v>
      </c>
      <c r="I337" s="34">
        <f t="shared" si="37"/>
        <v>6845</v>
      </c>
      <c r="J337" s="34">
        <f t="shared" si="37"/>
        <v>0</v>
      </c>
      <c r="K337" s="87"/>
    </row>
    <row r="338" spans="1:11" s="32" customFormat="1" ht="15.75" x14ac:dyDescent="0.25">
      <c r="A338" s="124" t="s">
        <v>369</v>
      </c>
      <c r="B338" s="37">
        <v>40</v>
      </c>
      <c r="C338" s="59">
        <v>5</v>
      </c>
      <c r="D338" s="59">
        <v>2</v>
      </c>
      <c r="E338" s="78" t="s">
        <v>672</v>
      </c>
      <c r="F338" s="78"/>
      <c r="G338" s="74" t="s">
        <v>457</v>
      </c>
      <c r="H338" s="34">
        <f t="shared" si="37"/>
        <v>6845</v>
      </c>
      <c r="I338" s="34">
        <f t="shared" si="37"/>
        <v>6845</v>
      </c>
      <c r="J338" s="34">
        <f t="shared" si="37"/>
        <v>0</v>
      </c>
      <c r="K338" s="87"/>
    </row>
    <row r="339" spans="1:11" s="32" customFormat="1" ht="31.5" customHeight="1" x14ac:dyDescent="0.25">
      <c r="A339" s="124" t="s">
        <v>431</v>
      </c>
      <c r="B339" s="37">
        <v>40</v>
      </c>
      <c r="C339" s="59">
        <v>5</v>
      </c>
      <c r="D339" s="59">
        <v>2</v>
      </c>
      <c r="E339" s="74" t="s">
        <v>672</v>
      </c>
      <c r="F339" s="74"/>
      <c r="G339" s="74" t="s">
        <v>458</v>
      </c>
      <c r="H339" s="34">
        <f>SUM(I339:J339)</f>
        <v>6845</v>
      </c>
      <c r="I339" s="34">
        <v>6845</v>
      </c>
      <c r="J339" s="31"/>
      <c r="K339" s="87"/>
    </row>
    <row r="340" spans="1:11" s="24" customFormat="1" ht="15.75" x14ac:dyDescent="0.25">
      <c r="A340" s="258" t="s">
        <v>440</v>
      </c>
      <c r="B340" s="78" t="s">
        <v>383</v>
      </c>
      <c r="C340" s="78" t="s">
        <v>66</v>
      </c>
      <c r="D340" s="78" t="s">
        <v>60</v>
      </c>
      <c r="E340" s="74" t="s">
        <v>405</v>
      </c>
      <c r="F340" s="74"/>
      <c r="G340" s="74"/>
      <c r="H340" s="34">
        <f>SUM(I340:J340)</f>
        <v>42121.4</v>
      </c>
      <c r="I340" s="34">
        <f>SUM(I342+I344+I345)</f>
        <v>42121.4</v>
      </c>
      <c r="J340" s="34">
        <f>J341</f>
        <v>0</v>
      </c>
      <c r="K340" s="83"/>
    </row>
    <row r="341" spans="1:11" s="24" customFormat="1" ht="15.75" hidden="1" x14ac:dyDescent="0.25">
      <c r="A341" s="124" t="s">
        <v>409</v>
      </c>
      <c r="B341" s="78" t="s">
        <v>383</v>
      </c>
      <c r="C341" s="78" t="s">
        <v>66</v>
      </c>
      <c r="D341" s="78" t="s">
        <v>60</v>
      </c>
      <c r="E341" s="74" t="s">
        <v>455</v>
      </c>
      <c r="F341" s="74"/>
      <c r="G341" s="74" t="s">
        <v>419</v>
      </c>
      <c r="H341" s="34"/>
      <c r="I341" s="34"/>
      <c r="J341" s="34">
        <f>J342+J344+J306</f>
        <v>0</v>
      </c>
      <c r="K341" s="83"/>
    </row>
    <row r="342" spans="1:11" s="24" customFormat="1" ht="15.75" x14ac:dyDescent="0.25">
      <c r="A342" s="124" t="s">
        <v>410</v>
      </c>
      <c r="B342" s="78" t="s">
        <v>383</v>
      </c>
      <c r="C342" s="78" t="s">
        <v>66</v>
      </c>
      <c r="D342" s="78" t="s">
        <v>60</v>
      </c>
      <c r="E342" s="74" t="s">
        <v>460</v>
      </c>
      <c r="F342" s="74"/>
      <c r="G342" s="74" t="s">
        <v>458</v>
      </c>
      <c r="H342" s="34">
        <f>SUM(I342:J342)</f>
        <v>31773</v>
      </c>
      <c r="I342" s="34">
        <v>31773</v>
      </c>
      <c r="J342" s="34"/>
      <c r="K342" s="83"/>
    </row>
    <row r="343" spans="1:11" s="24" customFormat="1" ht="15.75" hidden="1" x14ac:dyDescent="0.25">
      <c r="A343" s="124" t="s">
        <v>436</v>
      </c>
      <c r="B343" s="78" t="s">
        <v>383</v>
      </c>
      <c r="C343" s="78" t="s">
        <v>66</v>
      </c>
      <c r="D343" s="78" t="s">
        <v>60</v>
      </c>
      <c r="E343" s="74" t="s">
        <v>405</v>
      </c>
      <c r="F343" s="74"/>
      <c r="G343" s="74" t="s">
        <v>437</v>
      </c>
      <c r="H343" s="34">
        <f>SUM(I343:J343)</f>
        <v>0</v>
      </c>
      <c r="I343" s="34"/>
      <c r="J343" s="34"/>
      <c r="K343" s="83"/>
    </row>
    <row r="344" spans="1:11" s="24" customFormat="1" ht="31.5" x14ac:dyDescent="0.25">
      <c r="A344" s="124" t="s">
        <v>657</v>
      </c>
      <c r="B344" s="78" t="s">
        <v>383</v>
      </c>
      <c r="C344" s="78" t="s">
        <v>66</v>
      </c>
      <c r="D344" s="78" t="s">
        <v>60</v>
      </c>
      <c r="E344" s="74" t="s">
        <v>461</v>
      </c>
      <c r="F344" s="74"/>
      <c r="G344" s="74" t="s">
        <v>439</v>
      </c>
      <c r="H344" s="34">
        <f>SUM(I344:J344)</f>
        <v>10348.400000000001</v>
      </c>
      <c r="I344" s="34">
        <f>SUM('свод 2012'!U199+'свод 2012'!U202)</f>
        <v>10348.400000000001</v>
      </c>
      <c r="J344" s="34"/>
      <c r="K344" s="83"/>
    </row>
    <row r="345" spans="1:11" ht="7.5" hidden="1" customHeight="1" x14ac:dyDescent="0.25">
      <c r="A345" s="124" t="s">
        <v>657</v>
      </c>
      <c r="B345" s="76" t="s">
        <v>383</v>
      </c>
      <c r="C345" s="76" t="s">
        <v>66</v>
      </c>
      <c r="D345" s="76" t="s">
        <v>60</v>
      </c>
      <c r="E345" s="76" t="s">
        <v>653</v>
      </c>
      <c r="F345" s="76"/>
      <c r="G345" s="76" t="s">
        <v>439</v>
      </c>
      <c r="H345" s="34">
        <f>SUM(I345:J345)</f>
        <v>0</v>
      </c>
      <c r="I345" s="42"/>
      <c r="J345" s="42"/>
    </row>
    <row r="346" spans="1:11" s="32" customFormat="1" ht="15.75" x14ac:dyDescent="0.25">
      <c r="A346" s="259" t="s">
        <v>137</v>
      </c>
      <c r="B346" s="36" t="s">
        <v>383</v>
      </c>
      <c r="C346" s="36" t="s">
        <v>66</v>
      </c>
      <c r="D346" s="36" t="s">
        <v>62</v>
      </c>
      <c r="E346" s="73"/>
      <c r="F346" s="73"/>
      <c r="G346" s="73"/>
      <c r="H346" s="31">
        <f>SUM(I346:J346)</f>
        <v>53796.600000000006</v>
      </c>
      <c r="I346" s="31">
        <f>I347+I355+I353</f>
        <v>44724.4</v>
      </c>
      <c r="J346" s="31">
        <f>J347+J356</f>
        <v>9072.2000000000007</v>
      </c>
      <c r="K346" s="87"/>
    </row>
    <row r="347" spans="1:11" s="24" customFormat="1" ht="20.25" customHeight="1" x14ac:dyDescent="0.25">
      <c r="A347" s="258" t="s">
        <v>440</v>
      </c>
      <c r="B347" s="78" t="s">
        <v>383</v>
      </c>
      <c r="C347" s="78" t="s">
        <v>66</v>
      </c>
      <c r="D347" s="78" t="s">
        <v>62</v>
      </c>
      <c r="E347" s="74" t="s">
        <v>405</v>
      </c>
      <c r="F347" s="74"/>
      <c r="G347" s="74"/>
      <c r="H347" s="34">
        <f t="shared" ref="H347:J347" si="38">H348</f>
        <v>23286.7</v>
      </c>
      <c r="I347" s="34">
        <f>I348+I351</f>
        <v>30786.7</v>
      </c>
      <c r="J347" s="34">
        <f t="shared" si="38"/>
        <v>0</v>
      </c>
      <c r="K347" s="83"/>
    </row>
    <row r="348" spans="1:11" s="24" customFormat="1" ht="15.75" x14ac:dyDescent="0.25">
      <c r="A348" s="124" t="s">
        <v>409</v>
      </c>
      <c r="B348" s="78" t="s">
        <v>383</v>
      </c>
      <c r="C348" s="78" t="s">
        <v>66</v>
      </c>
      <c r="D348" s="78" t="s">
        <v>62</v>
      </c>
      <c r="E348" s="74" t="s">
        <v>463</v>
      </c>
      <c r="F348" s="74"/>
      <c r="G348" s="74" t="s">
        <v>419</v>
      </c>
      <c r="H348" s="34">
        <f>H349+H350</f>
        <v>23286.7</v>
      </c>
      <c r="I348" s="34">
        <f>I349+I350</f>
        <v>23286.7</v>
      </c>
      <c r="J348" s="34">
        <f>J349+J350</f>
        <v>0</v>
      </c>
      <c r="K348" s="83"/>
    </row>
    <row r="349" spans="1:11" s="24" customFormat="1" ht="15.75" x14ac:dyDescent="0.25">
      <c r="A349" s="124" t="s">
        <v>410</v>
      </c>
      <c r="B349" s="78" t="s">
        <v>383</v>
      </c>
      <c r="C349" s="78" t="s">
        <v>66</v>
      </c>
      <c r="D349" s="78" t="s">
        <v>62</v>
      </c>
      <c r="E349" s="74" t="s">
        <v>463</v>
      </c>
      <c r="F349" s="74"/>
      <c r="G349" s="74" t="s">
        <v>412</v>
      </c>
      <c r="H349" s="34">
        <f>SUM(I349:J349)</f>
        <v>23286.7</v>
      </c>
      <c r="I349" s="34">
        <v>23286.7</v>
      </c>
      <c r="J349" s="34"/>
      <c r="K349" s="83"/>
    </row>
    <row r="350" spans="1:11" s="24" customFormat="1" ht="15.75" hidden="1" x14ac:dyDescent="0.25">
      <c r="A350" s="124" t="s">
        <v>410</v>
      </c>
      <c r="B350" s="78" t="s">
        <v>383</v>
      </c>
      <c r="C350" s="78" t="s">
        <v>66</v>
      </c>
      <c r="D350" s="78" t="s">
        <v>62</v>
      </c>
      <c r="E350" s="74" t="s">
        <v>463</v>
      </c>
      <c r="F350" s="74"/>
      <c r="G350" s="74" t="s">
        <v>412</v>
      </c>
      <c r="H350" s="34">
        <f>SUM(I350:J350)</f>
        <v>0</v>
      </c>
      <c r="I350" s="34"/>
      <c r="J350" s="34"/>
      <c r="K350" s="83"/>
    </row>
    <row r="351" spans="1:11" s="24" customFormat="1" ht="15.75" x14ac:dyDescent="0.25">
      <c r="A351" s="124" t="s">
        <v>369</v>
      </c>
      <c r="B351" s="78" t="s">
        <v>383</v>
      </c>
      <c r="C351" s="78" t="s">
        <v>66</v>
      </c>
      <c r="D351" s="78" t="s">
        <v>62</v>
      </c>
      <c r="E351" s="74" t="s">
        <v>463</v>
      </c>
      <c r="F351" s="74"/>
      <c r="G351" s="74" t="s">
        <v>457</v>
      </c>
      <c r="H351" s="34">
        <f>H352</f>
        <v>7500</v>
      </c>
      <c r="I351" s="34">
        <f t="shared" ref="I351:J351" si="39">I352</f>
        <v>7500</v>
      </c>
      <c r="J351" s="34">
        <f t="shared" si="39"/>
        <v>0</v>
      </c>
      <c r="K351" s="83"/>
    </row>
    <row r="352" spans="1:11" s="24" customFormat="1" ht="31.5" x14ac:dyDescent="0.25">
      <c r="A352" s="124" t="s">
        <v>431</v>
      </c>
      <c r="B352" s="78" t="s">
        <v>383</v>
      </c>
      <c r="C352" s="78" t="s">
        <v>66</v>
      </c>
      <c r="D352" s="78" t="s">
        <v>62</v>
      </c>
      <c r="E352" s="74" t="s">
        <v>463</v>
      </c>
      <c r="F352" s="74"/>
      <c r="G352" s="74" t="s">
        <v>458</v>
      </c>
      <c r="H352" s="34">
        <f>I352+J352</f>
        <v>7500</v>
      </c>
      <c r="I352" s="34">
        <v>7500</v>
      </c>
      <c r="J352" s="34"/>
      <c r="K352" s="83"/>
    </row>
    <row r="353" spans="1:11" s="24" customFormat="1" ht="15.75" x14ac:dyDescent="0.25">
      <c r="A353" s="124" t="s">
        <v>409</v>
      </c>
      <c r="B353" s="78" t="s">
        <v>383</v>
      </c>
      <c r="C353" s="78" t="s">
        <v>66</v>
      </c>
      <c r="D353" s="78" t="s">
        <v>62</v>
      </c>
      <c r="E353" s="74" t="s">
        <v>745</v>
      </c>
      <c r="F353" s="74"/>
      <c r="G353" s="74" t="s">
        <v>419</v>
      </c>
      <c r="H353" s="34">
        <f t="shared" ref="H353:H354" si="40">I353+J353</f>
        <v>1008</v>
      </c>
      <c r="I353" s="34">
        <f>I354</f>
        <v>1008</v>
      </c>
      <c r="J353" s="34"/>
      <c r="K353" s="83"/>
    </row>
    <row r="354" spans="1:11" s="24" customFormat="1" ht="15.75" x14ac:dyDescent="0.25">
      <c r="A354" s="124" t="s">
        <v>410</v>
      </c>
      <c r="B354" s="78" t="s">
        <v>383</v>
      </c>
      <c r="C354" s="78" t="s">
        <v>66</v>
      </c>
      <c r="D354" s="78" t="s">
        <v>62</v>
      </c>
      <c r="E354" s="74" t="s">
        <v>745</v>
      </c>
      <c r="F354" s="74"/>
      <c r="G354" s="74" t="s">
        <v>412</v>
      </c>
      <c r="H354" s="34">
        <f t="shared" si="40"/>
        <v>1008</v>
      </c>
      <c r="I354" s="34">
        <v>1008</v>
      </c>
      <c r="J354" s="34"/>
      <c r="K354" s="83"/>
    </row>
    <row r="355" spans="1:11" s="24" customFormat="1" ht="15.75" x14ac:dyDescent="0.25">
      <c r="A355" s="124" t="s">
        <v>410</v>
      </c>
      <c r="B355" s="78" t="s">
        <v>383</v>
      </c>
      <c r="C355" s="78" t="s">
        <v>66</v>
      </c>
      <c r="D355" s="78" t="s">
        <v>62</v>
      </c>
      <c r="E355" s="74" t="s">
        <v>687</v>
      </c>
      <c r="F355" s="74"/>
      <c r="G355" s="74" t="s">
        <v>412</v>
      </c>
      <c r="H355" s="34">
        <f>SUM(I355:J355)</f>
        <v>12929.7</v>
      </c>
      <c r="I355" s="34">
        <f>SUM('свод 2012'!U205+'свод 2012'!U210)</f>
        <v>12929.7</v>
      </c>
      <c r="J355" s="34"/>
      <c r="K355" s="83"/>
    </row>
    <row r="356" spans="1:11" s="24" customFormat="1" ht="15.75" x14ac:dyDescent="0.25">
      <c r="A356" s="124" t="s">
        <v>841</v>
      </c>
      <c r="B356" s="37">
        <v>40</v>
      </c>
      <c r="C356" s="78" t="s">
        <v>66</v>
      </c>
      <c r="D356" s="78" t="s">
        <v>62</v>
      </c>
      <c r="E356" s="81">
        <v>5227000</v>
      </c>
      <c r="F356" s="81"/>
      <c r="G356" s="74"/>
      <c r="H356" s="34">
        <f t="shared" ref="H356:H358" si="41">SUM(I356:J356)</f>
        <v>9072.2000000000007</v>
      </c>
      <c r="I356" s="34"/>
      <c r="J356" s="34">
        <f>J357</f>
        <v>9072.2000000000007</v>
      </c>
      <c r="K356" s="83"/>
    </row>
    <row r="357" spans="1:11" s="24" customFormat="1" ht="15.75" x14ac:dyDescent="0.25">
      <c r="A357" s="124" t="s">
        <v>409</v>
      </c>
      <c r="B357" s="37">
        <v>40</v>
      </c>
      <c r="C357" s="78" t="s">
        <v>66</v>
      </c>
      <c r="D357" s="78" t="s">
        <v>62</v>
      </c>
      <c r="E357" s="81">
        <v>5227000</v>
      </c>
      <c r="F357" s="81"/>
      <c r="G357" s="74" t="s">
        <v>419</v>
      </c>
      <c r="H357" s="34">
        <f t="shared" si="41"/>
        <v>9072.2000000000007</v>
      </c>
      <c r="I357" s="34"/>
      <c r="J357" s="34">
        <f>J358</f>
        <v>9072.2000000000007</v>
      </c>
      <c r="K357" s="83"/>
    </row>
    <row r="358" spans="1:11" s="24" customFormat="1" ht="15.75" x14ac:dyDescent="0.25">
      <c r="A358" s="124" t="s">
        <v>410</v>
      </c>
      <c r="B358" s="37">
        <v>40</v>
      </c>
      <c r="C358" s="78" t="s">
        <v>66</v>
      </c>
      <c r="D358" s="78" t="s">
        <v>62</v>
      </c>
      <c r="E358" s="81">
        <v>5227000</v>
      </c>
      <c r="F358" s="81"/>
      <c r="G358" s="74" t="s">
        <v>412</v>
      </c>
      <c r="H358" s="34">
        <f t="shared" si="41"/>
        <v>9072.2000000000007</v>
      </c>
      <c r="I358" s="34"/>
      <c r="J358" s="34">
        <v>9072.2000000000007</v>
      </c>
      <c r="K358" s="83"/>
    </row>
    <row r="359" spans="1:11" s="32" customFormat="1" ht="15.75" x14ac:dyDescent="0.25">
      <c r="A359" s="126" t="s">
        <v>260</v>
      </c>
      <c r="B359" s="73" t="s">
        <v>383</v>
      </c>
      <c r="C359" s="73" t="s">
        <v>72</v>
      </c>
      <c r="D359" s="73"/>
      <c r="E359" s="73"/>
      <c r="F359" s="73"/>
      <c r="G359" s="73"/>
      <c r="H359" s="31">
        <f t="shared" ref="H359:H391" si="42">SUM(I359:J359)</f>
        <v>378174.69999999995</v>
      </c>
      <c r="I359" s="31">
        <f>SUM(I373+I360)</f>
        <v>163990.09999999998</v>
      </c>
      <c r="J359" s="31">
        <f>SUM(J373+J360)</f>
        <v>214184.6</v>
      </c>
      <c r="K359" s="87"/>
    </row>
    <row r="360" spans="1:11" s="32" customFormat="1" ht="15.75" x14ac:dyDescent="0.25">
      <c r="A360" s="126" t="s">
        <v>141</v>
      </c>
      <c r="B360" s="73" t="s">
        <v>383</v>
      </c>
      <c r="C360" s="73" t="s">
        <v>72</v>
      </c>
      <c r="D360" s="73" t="s">
        <v>58</v>
      </c>
      <c r="E360" s="73"/>
      <c r="F360" s="73"/>
      <c r="G360" s="73"/>
      <c r="H360" s="31">
        <f t="shared" si="42"/>
        <v>260947.7</v>
      </c>
      <c r="I360" s="31">
        <f>SUM(I361+I368)</f>
        <v>49754.3</v>
      </c>
      <c r="J360" s="31">
        <f>SUM(J361+J368+J395)</f>
        <v>211193.4</v>
      </c>
      <c r="K360" s="87"/>
    </row>
    <row r="361" spans="1:11" s="32" customFormat="1" ht="15.75" x14ac:dyDescent="0.25">
      <c r="A361" s="126" t="s">
        <v>429</v>
      </c>
      <c r="B361" s="73" t="s">
        <v>383</v>
      </c>
      <c r="C361" s="73" t="s">
        <v>72</v>
      </c>
      <c r="D361" s="73" t="s">
        <v>58</v>
      </c>
      <c r="E361" s="73" t="s">
        <v>465</v>
      </c>
      <c r="F361" s="73"/>
      <c r="G361" s="73"/>
      <c r="H361" s="31">
        <f>SUM(I361:J361)</f>
        <v>210965.3</v>
      </c>
      <c r="I361" s="31">
        <f>SUM(I364+I366+I362)</f>
        <v>0</v>
      </c>
      <c r="J361" s="31">
        <f>SUM(J364+J366+J362)</f>
        <v>210965.3</v>
      </c>
      <c r="K361" s="87"/>
    </row>
    <row r="362" spans="1:11" s="32" customFormat="1" ht="15.75" x14ac:dyDescent="0.25">
      <c r="A362" s="55" t="s">
        <v>585</v>
      </c>
      <c r="B362" s="74" t="s">
        <v>383</v>
      </c>
      <c r="C362" s="74" t="s">
        <v>72</v>
      </c>
      <c r="D362" s="74" t="s">
        <v>58</v>
      </c>
      <c r="E362" s="74" t="s">
        <v>596</v>
      </c>
      <c r="F362" s="74"/>
      <c r="G362" s="74" t="s">
        <v>419</v>
      </c>
      <c r="H362" s="34">
        <f>SUM(I362:J362)</f>
        <v>25387.5</v>
      </c>
      <c r="I362" s="34">
        <f>I363</f>
        <v>0</v>
      </c>
      <c r="J362" s="34">
        <f>J363</f>
        <v>25387.5</v>
      </c>
      <c r="K362" s="87"/>
    </row>
    <row r="363" spans="1:11" s="32" customFormat="1" ht="15.75" x14ac:dyDescent="0.25">
      <c r="A363" s="55" t="s">
        <v>586</v>
      </c>
      <c r="B363" s="74" t="s">
        <v>383</v>
      </c>
      <c r="C363" s="74" t="s">
        <v>72</v>
      </c>
      <c r="D363" s="74" t="s">
        <v>58</v>
      </c>
      <c r="E363" s="74" t="s">
        <v>596</v>
      </c>
      <c r="F363" s="74"/>
      <c r="G363" s="74" t="s">
        <v>597</v>
      </c>
      <c r="H363" s="34">
        <f>SUM(I363:J363)</f>
        <v>25387.5</v>
      </c>
      <c r="I363" s="34"/>
      <c r="J363" s="34">
        <v>25387.5</v>
      </c>
      <c r="K363" s="87"/>
    </row>
    <row r="364" spans="1:11" s="24" customFormat="1" ht="15.75" x14ac:dyDescent="0.25">
      <c r="A364" s="124" t="s">
        <v>466</v>
      </c>
      <c r="B364" s="74" t="s">
        <v>383</v>
      </c>
      <c r="C364" s="74" t="s">
        <v>72</v>
      </c>
      <c r="D364" s="74" t="s">
        <v>58</v>
      </c>
      <c r="E364" s="74" t="s">
        <v>467</v>
      </c>
      <c r="F364" s="74"/>
      <c r="G364" s="74" t="s">
        <v>468</v>
      </c>
      <c r="H364" s="34">
        <f t="shared" si="42"/>
        <v>141150.79999999999</v>
      </c>
      <c r="I364" s="34">
        <f>I365</f>
        <v>0</v>
      </c>
      <c r="J364" s="34">
        <f>SUM(J365)</f>
        <v>141150.79999999999</v>
      </c>
      <c r="K364" s="83"/>
    </row>
    <row r="365" spans="1:11" s="24" customFormat="1" ht="30" customHeight="1" x14ac:dyDescent="0.25">
      <c r="A365" s="124" t="s">
        <v>657</v>
      </c>
      <c r="B365" s="74" t="s">
        <v>383</v>
      </c>
      <c r="C365" s="74" t="s">
        <v>72</v>
      </c>
      <c r="D365" s="74" t="s">
        <v>58</v>
      </c>
      <c r="E365" s="74" t="s">
        <v>467</v>
      </c>
      <c r="F365" s="74"/>
      <c r="G365" s="74" t="s">
        <v>439</v>
      </c>
      <c r="H365" s="34">
        <f t="shared" si="42"/>
        <v>141150.79999999999</v>
      </c>
      <c r="I365" s="34"/>
      <c r="J365" s="34">
        <f>SUM('свод 2012'!V281+'свод 2012'!V246+'свод 2012'!V283)</f>
        <v>141150.79999999999</v>
      </c>
      <c r="K365" s="83"/>
    </row>
    <row r="366" spans="1:11" s="24" customFormat="1" ht="15.75" x14ac:dyDescent="0.25">
      <c r="A366" s="124" t="s">
        <v>466</v>
      </c>
      <c r="B366" s="74" t="s">
        <v>383</v>
      </c>
      <c r="C366" s="74" t="s">
        <v>72</v>
      </c>
      <c r="D366" s="74" t="s">
        <v>58</v>
      </c>
      <c r="E366" s="74" t="s">
        <v>595</v>
      </c>
      <c r="F366" s="74"/>
      <c r="G366" s="74" t="s">
        <v>468</v>
      </c>
      <c r="H366" s="34">
        <f t="shared" si="42"/>
        <v>44427</v>
      </c>
      <c r="I366" s="34">
        <f>I367</f>
        <v>0</v>
      </c>
      <c r="J366" s="34">
        <f>J367</f>
        <v>44427</v>
      </c>
      <c r="K366" s="83"/>
    </row>
    <row r="367" spans="1:11" s="24" customFormat="1" ht="34.5" customHeight="1" x14ac:dyDescent="0.25">
      <c r="A367" s="124" t="s">
        <v>657</v>
      </c>
      <c r="B367" s="74" t="s">
        <v>383</v>
      </c>
      <c r="C367" s="74" t="s">
        <v>72</v>
      </c>
      <c r="D367" s="74" t="s">
        <v>58</v>
      </c>
      <c r="E367" s="74" t="s">
        <v>595</v>
      </c>
      <c r="F367" s="74"/>
      <c r="G367" s="74" t="s">
        <v>439</v>
      </c>
      <c r="H367" s="34">
        <f t="shared" si="42"/>
        <v>44427</v>
      </c>
      <c r="I367" s="34"/>
      <c r="J367" s="34">
        <v>44427</v>
      </c>
      <c r="K367" s="83"/>
    </row>
    <row r="368" spans="1:11" s="32" customFormat="1" ht="16.5" customHeight="1" x14ac:dyDescent="0.25">
      <c r="A368" s="126" t="s">
        <v>404</v>
      </c>
      <c r="B368" s="73" t="s">
        <v>383</v>
      </c>
      <c r="C368" s="73" t="s">
        <v>72</v>
      </c>
      <c r="D368" s="73" t="s">
        <v>58</v>
      </c>
      <c r="E368" s="73" t="s">
        <v>405</v>
      </c>
      <c r="F368" s="73"/>
      <c r="G368" s="73"/>
      <c r="H368" s="31">
        <f t="shared" si="42"/>
        <v>49754.3</v>
      </c>
      <c r="I368" s="31">
        <f>SUM(I369+I371)</f>
        <v>49754.3</v>
      </c>
      <c r="J368" s="31"/>
      <c r="K368" s="87"/>
    </row>
    <row r="369" spans="1:11" s="32" customFormat="1" ht="15.75" x14ac:dyDescent="0.25">
      <c r="A369" s="124" t="s">
        <v>466</v>
      </c>
      <c r="B369" s="74" t="s">
        <v>383</v>
      </c>
      <c r="C369" s="74" t="s">
        <v>72</v>
      </c>
      <c r="D369" s="74" t="s">
        <v>58</v>
      </c>
      <c r="E369" s="74" t="s">
        <v>451</v>
      </c>
      <c r="F369" s="74"/>
      <c r="G369" s="74" t="s">
        <v>468</v>
      </c>
      <c r="H369" s="34">
        <f t="shared" si="42"/>
        <v>19236.8</v>
      </c>
      <c r="I369" s="34">
        <f>I370</f>
        <v>19236.8</v>
      </c>
      <c r="J369" s="31"/>
      <c r="K369" s="87"/>
    </row>
    <row r="370" spans="1:11" s="24" customFormat="1" ht="31.5" customHeight="1" x14ac:dyDescent="0.25">
      <c r="A370" s="124" t="s">
        <v>657</v>
      </c>
      <c r="B370" s="74" t="s">
        <v>383</v>
      </c>
      <c r="C370" s="74" t="s">
        <v>72</v>
      </c>
      <c r="D370" s="74" t="s">
        <v>58</v>
      </c>
      <c r="E370" s="74" t="s">
        <v>469</v>
      </c>
      <c r="F370" s="74"/>
      <c r="G370" s="74" t="s">
        <v>439</v>
      </c>
      <c r="H370" s="34">
        <f t="shared" si="42"/>
        <v>19236.8</v>
      </c>
      <c r="I370" s="34">
        <v>19236.8</v>
      </c>
      <c r="J370" s="34"/>
      <c r="K370" s="83"/>
    </row>
    <row r="371" spans="1:11" s="24" customFormat="1" ht="31.5" customHeight="1" x14ac:dyDescent="0.25">
      <c r="A371" s="124" t="s">
        <v>409</v>
      </c>
      <c r="B371" s="74" t="s">
        <v>383</v>
      </c>
      <c r="C371" s="74" t="s">
        <v>72</v>
      </c>
      <c r="D371" s="74" t="s">
        <v>58</v>
      </c>
      <c r="E371" s="74" t="s">
        <v>731</v>
      </c>
      <c r="F371" s="74"/>
      <c r="G371" s="74" t="s">
        <v>419</v>
      </c>
      <c r="H371" s="34">
        <f>H372</f>
        <v>30517.5</v>
      </c>
      <c r="I371" s="34">
        <f>I372</f>
        <v>30517.5</v>
      </c>
      <c r="J371" s="34"/>
      <c r="K371" s="83"/>
    </row>
    <row r="372" spans="1:11" s="24" customFormat="1" ht="29.25" customHeight="1" x14ac:dyDescent="0.25">
      <c r="A372" s="124" t="s">
        <v>798</v>
      </c>
      <c r="B372" s="74" t="s">
        <v>383</v>
      </c>
      <c r="C372" s="74" t="s">
        <v>72</v>
      </c>
      <c r="D372" s="74" t="s">
        <v>58</v>
      </c>
      <c r="E372" s="74" t="s">
        <v>731</v>
      </c>
      <c r="F372" s="74"/>
      <c r="G372" s="74" t="s">
        <v>597</v>
      </c>
      <c r="H372" s="34">
        <f t="shared" si="42"/>
        <v>30517.5</v>
      </c>
      <c r="I372" s="34">
        <v>30517.5</v>
      </c>
      <c r="J372" s="34"/>
      <c r="K372" s="83"/>
    </row>
    <row r="373" spans="1:11" s="32" customFormat="1" ht="15.75" x14ac:dyDescent="0.25">
      <c r="A373" s="126" t="s">
        <v>143</v>
      </c>
      <c r="B373" s="73" t="s">
        <v>383</v>
      </c>
      <c r="C373" s="73" t="s">
        <v>72</v>
      </c>
      <c r="D373" s="73" t="s">
        <v>60</v>
      </c>
      <c r="E373" s="73"/>
      <c r="F373" s="73"/>
      <c r="G373" s="73"/>
      <c r="H373" s="31">
        <f t="shared" si="42"/>
        <v>117226.99999999999</v>
      </c>
      <c r="I373" s="31">
        <f>SUM(I388+I384+I376+I377)</f>
        <v>114235.79999999999</v>
      </c>
      <c r="J373" s="31">
        <f>J379</f>
        <v>2991.2</v>
      </c>
      <c r="K373" s="87"/>
    </row>
    <row r="374" spans="1:11" s="32" customFormat="1" ht="15.75" x14ac:dyDescent="0.25">
      <c r="A374" s="260" t="s">
        <v>656</v>
      </c>
      <c r="B374" s="78" t="s">
        <v>383</v>
      </c>
      <c r="C374" s="78" t="s">
        <v>72</v>
      </c>
      <c r="D374" s="78" t="s">
        <v>60</v>
      </c>
      <c r="E374" s="74" t="s">
        <v>532</v>
      </c>
      <c r="F374" s="73"/>
      <c r="G374" s="73"/>
      <c r="H374" s="34">
        <f>H375</f>
        <v>248.4</v>
      </c>
      <c r="I374" s="34">
        <f t="shared" ref="I374:J375" si="43">I375</f>
        <v>248.4</v>
      </c>
      <c r="J374" s="34">
        <f t="shared" si="43"/>
        <v>0</v>
      </c>
      <c r="K374" s="87"/>
    </row>
    <row r="375" spans="1:11" s="32" customFormat="1" ht="15.75" x14ac:dyDescent="0.25">
      <c r="A375" s="124" t="s">
        <v>409</v>
      </c>
      <c r="B375" s="78" t="s">
        <v>383</v>
      </c>
      <c r="C375" s="78" t="s">
        <v>72</v>
      </c>
      <c r="D375" s="78" t="s">
        <v>60</v>
      </c>
      <c r="E375" s="74" t="s">
        <v>532</v>
      </c>
      <c r="F375" s="73"/>
      <c r="G375" s="74" t="s">
        <v>419</v>
      </c>
      <c r="H375" s="34">
        <f>H376</f>
        <v>248.4</v>
      </c>
      <c r="I375" s="34">
        <f t="shared" si="43"/>
        <v>248.4</v>
      </c>
      <c r="J375" s="34">
        <f t="shared" si="43"/>
        <v>0</v>
      </c>
      <c r="K375" s="87"/>
    </row>
    <row r="376" spans="1:11" s="32" customFormat="1" ht="15.75" x14ac:dyDescent="0.25">
      <c r="A376" s="124" t="s">
        <v>410</v>
      </c>
      <c r="B376" s="78" t="s">
        <v>383</v>
      </c>
      <c r="C376" s="78" t="s">
        <v>72</v>
      </c>
      <c r="D376" s="78" t="s">
        <v>60</v>
      </c>
      <c r="E376" s="74" t="s">
        <v>532</v>
      </c>
      <c r="F376" s="73"/>
      <c r="G376" s="74" t="s">
        <v>412</v>
      </c>
      <c r="H376" s="34">
        <f>SUM(I376:J376)</f>
        <v>248.4</v>
      </c>
      <c r="I376" s="34">
        <v>248.4</v>
      </c>
      <c r="J376" s="31"/>
      <c r="K376" s="87"/>
    </row>
    <row r="377" spans="1:11" s="32" customFormat="1" ht="15.75" x14ac:dyDescent="0.25">
      <c r="A377" s="124" t="s">
        <v>466</v>
      </c>
      <c r="B377" s="78" t="s">
        <v>383</v>
      </c>
      <c r="C377" s="78" t="s">
        <v>72</v>
      </c>
      <c r="D377" s="78" t="s">
        <v>60</v>
      </c>
      <c r="E377" s="74" t="s">
        <v>532</v>
      </c>
      <c r="F377" s="73"/>
      <c r="G377" s="74" t="s">
        <v>468</v>
      </c>
      <c r="H377" s="34">
        <f t="shared" ref="H377:H378" si="44">SUM(I377:J377)</f>
        <v>2314.8000000000002</v>
      </c>
      <c r="I377" s="34">
        <f>I378</f>
        <v>2314.8000000000002</v>
      </c>
      <c r="J377" s="31"/>
      <c r="K377" s="87"/>
    </row>
    <row r="378" spans="1:11" s="32" customFormat="1" ht="31.5" x14ac:dyDescent="0.25">
      <c r="A378" s="124" t="s">
        <v>657</v>
      </c>
      <c r="B378" s="78" t="s">
        <v>383</v>
      </c>
      <c r="C378" s="78" t="s">
        <v>72</v>
      </c>
      <c r="D378" s="78" t="s">
        <v>60</v>
      </c>
      <c r="E378" s="74" t="s">
        <v>532</v>
      </c>
      <c r="F378" s="73"/>
      <c r="G378" s="74" t="s">
        <v>439</v>
      </c>
      <c r="H378" s="34">
        <f t="shared" si="44"/>
        <v>2314.8000000000002</v>
      </c>
      <c r="I378" s="34">
        <v>2314.8000000000002</v>
      </c>
      <c r="J378" s="31"/>
      <c r="K378" s="87"/>
    </row>
    <row r="379" spans="1:11" s="32" customFormat="1" ht="15.75" x14ac:dyDescent="0.25">
      <c r="A379" s="126" t="s">
        <v>429</v>
      </c>
      <c r="B379" s="73" t="s">
        <v>383</v>
      </c>
      <c r="C379" s="73" t="s">
        <v>72</v>
      </c>
      <c r="D379" s="73" t="s">
        <v>60</v>
      </c>
      <c r="E379" s="73" t="s">
        <v>465</v>
      </c>
      <c r="F379" s="73"/>
      <c r="G379" s="73"/>
      <c r="H379" s="34">
        <f>SUM(I379:J379)</f>
        <v>2991.2</v>
      </c>
      <c r="I379" s="31"/>
      <c r="J379" s="31">
        <f>SUM(J380+J382)</f>
        <v>2991.2</v>
      </c>
      <c r="K379" s="87"/>
    </row>
    <row r="380" spans="1:11" s="32" customFormat="1" ht="15.75" x14ac:dyDescent="0.25">
      <c r="A380" s="124" t="s">
        <v>466</v>
      </c>
      <c r="B380" s="74" t="s">
        <v>383</v>
      </c>
      <c r="C380" s="74" t="s">
        <v>72</v>
      </c>
      <c r="D380" s="74" t="s">
        <v>60</v>
      </c>
      <c r="E380" s="74" t="s">
        <v>596</v>
      </c>
      <c r="F380" s="74"/>
      <c r="G380" s="74" t="s">
        <v>468</v>
      </c>
      <c r="H380" s="34">
        <f t="shared" si="42"/>
        <v>2741.2</v>
      </c>
      <c r="I380" s="31"/>
      <c r="J380" s="31">
        <v>2741.2</v>
      </c>
      <c r="K380" s="87"/>
    </row>
    <row r="381" spans="1:11" s="32" customFormat="1" ht="34.5" customHeight="1" x14ac:dyDescent="0.25">
      <c r="A381" s="124" t="s">
        <v>657</v>
      </c>
      <c r="B381" s="74" t="s">
        <v>383</v>
      </c>
      <c r="C381" s="74" t="s">
        <v>72</v>
      </c>
      <c r="D381" s="74" t="s">
        <v>60</v>
      </c>
      <c r="E381" s="74" t="s">
        <v>596</v>
      </c>
      <c r="F381" s="74"/>
      <c r="G381" s="74" t="s">
        <v>439</v>
      </c>
      <c r="H381" s="34">
        <f t="shared" si="42"/>
        <v>2741.2</v>
      </c>
      <c r="I381" s="31"/>
      <c r="J381" s="31">
        <v>2741.2</v>
      </c>
      <c r="K381" s="87"/>
    </row>
    <row r="382" spans="1:11" s="24" customFormat="1" ht="18.75" customHeight="1" x14ac:dyDescent="0.25">
      <c r="A382" s="124" t="s">
        <v>425</v>
      </c>
      <c r="B382" s="74" t="s">
        <v>383</v>
      </c>
      <c r="C382" s="74" t="s">
        <v>72</v>
      </c>
      <c r="D382" s="74" t="s">
        <v>60</v>
      </c>
      <c r="E382" s="74" t="s">
        <v>627</v>
      </c>
      <c r="F382" s="74"/>
      <c r="G382" s="74" t="s">
        <v>444</v>
      </c>
      <c r="H382" s="34">
        <f>SUM(I382:J382)</f>
        <v>250</v>
      </c>
      <c r="I382" s="34"/>
      <c r="J382" s="42">
        <v>250</v>
      </c>
      <c r="K382" s="83"/>
    </row>
    <row r="383" spans="1:11" s="24" customFormat="1" ht="18" customHeight="1" x14ac:dyDescent="0.25">
      <c r="A383" s="124" t="s">
        <v>427</v>
      </c>
      <c r="B383" s="74" t="s">
        <v>383</v>
      </c>
      <c r="C383" s="74" t="s">
        <v>72</v>
      </c>
      <c r="D383" s="74" t="s">
        <v>60</v>
      </c>
      <c r="E383" s="74" t="s">
        <v>627</v>
      </c>
      <c r="F383" s="74"/>
      <c r="G383" s="74" t="s">
        <v>428</v>
      </c>
      <c r="H383" s="34">
        <f>SUM(I383:J383)</f>
        <v>250</v>
      </c>
      <c r="I383" s="34"/>
      <c r="J383" s="42">
        <v>250</v>
      </c>
      <c r="K383" s="83"/>
    </row>
    <row r="384" spans="1:11" s="24" customFormat="1" ht="18" customHeight="1" x14ac:dyDescent="0.25">
      <c r="A384" s="126" t="s">
        <v>404</v>
      </c>
      <c r="B384" s="73" t="s">
        <v>383</v>
      </c>
      <c r="C384" s="73" t="s">
        <v>72</v>
      </c>
      <c r="D384" s="73" t="s">
        <v>60</v>
      </c>
      <c r="E384" s="73" t="s">
        <v>405</v>
      </c>
      <c r="F384" s="73"/>
      <c r="G384" s="73"/>
      <c r="H384" s="34">
        <f t="shared" ref="H384:H386" si="45">SUM(I384:J384)</f>
        <v>1653</v>
      </c>
      <c r="I384" s="34">
        <f>I385</f>
        <v>1653</v>
      </c>
      <c r="J384" s="34">
        <f>J385</f>
        <v>0</v>
      </c>
      <c r="K384" s="83"/>
    </row>
    <row r="385" spans="1:11" s="24" customFormat="1" ht="18" customHeight="1" x14ac:dyDescent="0.25">
      <c r="A385" s="124" t="s">
        <v>466</v>
      </c>
      <c r="B385" s="74" t="s">
        <v>383</v>
      </c>
      <c r="C385" s="74" t="s">
        <v>72</v>
      </c>
      <c r="D385" s="74" t="s">
        <v>60</v>
      </c>
      <c r="E385" s="74" t="s">
        <v>451</v>
      </c>
      <c r="F385" s="74"/>
      <c r="G385" s="74" t="s">
        <v>468</v>
      </c>
      <c r="H385" s="34">
        <f t="shared" si="45"/>
        <v>1653</v>
      </c>
      <c r="I385" s="34">
        <f>I386+I387</f>
        <v>1653</v>
      </c>
      <c r="J385" s="42"/>
      <c r="K385" s="83"/>
    </row>
    <row r="386" spans="1:11" s="24" customFormat="1" ht="29.25" customHeight="1" x14ac:dyDescent="0.25">
      <c r="A386" s="124" t="s">
        <v>657</v>
      </c>
      <c r="B386" s="74" t="s">
        <v>383</v>
      </c>
      <c r="C386" s="74" t="s">
        <v>72</v>
      </c>
      <c r="D386" s="74" t="s">
        <v>60</v>
      </c>
      <c r="E386" s="74" t="s">
        <v>469</v>
      </c>
      <c r="F386" s="74"/>
      <c r="G386" s="74" t="s">
        <v>439</v>
      </c>
      <c r="H386" s="34">
        <f t="shared" si="45"/>
        <v>153</v>
      </c>
      <c r="I386" s="34">
        <v>153</v>
      </c>
      <c r="J386" s="42"/>
      <c r="K386" s="83"/>
    </row>
    <row r="387" spans="1:11" s="24" customFormat="1" ht="33.75" customHeight="1" x14ac:dyDescent="0.25">
      <c r="A387" s="124" t="s">
        <v>657</v>
      </c>
      <c r="B387" s="74" t="s">
        <v>383</v>
      </c>
      <c r="C387" s="74" t="s">
        <v>72</v>
      </c>
      <c r="D387" s="74" t="s">
        <v>60</v>
      </c>
      <c r="E387" s="74" t="s">
        <v>858</v>
      </c>
      <c r="F387" s="74"/>
      <c r="G387" s="74" t="s">
        <v>439</v>
      </c>
      <c r="H387" s="34">
        <f>SUM(I387:J387)</f>
        <v>1500</v>
      </c>
      <c r="I387" s="34">
        <v>1500</v>
      </c>
      <c r="J387" s="42"/>
      <c r="K387" s="83"/>
    </row>
    <row r="388" spans="1:11" s="32" customFormat="1" ht="15.75" customHeight="1" x14ac:dyDescent="0.25">
      <c r="A388" s="126" t="s">
        <v>470</v>
      </c>
      <c r="B388" s="73" t="s">
        <v>383</v>
      </c>
      <c r="C388" s="73" t="s">
        <v>72</v>
      </c>
      <c r="D388" s="73" t="s">
        <v>60</v>
      </c>
      <c r="E388" s="73" t="s">
        <v>471</v>
      </c>
      <c r="F388" s="73"/>
      <c r="G388" s="73" t="s">
        <v>249</v>
      </c>
      <c r="H388" s="31">
        <f t="shared" si="42"/>
        <v>110019.59999999999</v>
      </c>
      <c r="I388" s="31">
        <f>SUM(I389+I393)</f>
        <v>110019.59999999999</v>
      </c>
      <c r="J388" s="31">
        <f>SUM(J389)</f>
        <v>0</v>
      </c>
      <c r="K388" s="87"/>
    </row>
    <row r="389" spans="1:11" s="32" customFormat="1" ht="15" customHeight="1" x14ac:dyDescent="0.25">
      <c r="A389" s="124" t="s">
        <v>423</v>
      </c>
      <c r="B389" s="74" t="s">
        <v>383</v>
      </c>
      <c r="C389" s="74" t="s">
        <v>72</v>
      </c>
      <c r="D389" s="74" t="s">
        <v>60</v>
      </c>
      <c r="E389" s="74" t="s">
        <v>424</v>
      </c>
      <c r="F389" s="74"/>
      <c r="G389" s="74">
        <v>600</v>
      </c>
      <c r="H389" s="34">
        <f t="shared" si="42"/>
        <v>109998.39999999999</v>
      </c>
      <c r="I389" s="34">
        <f>SUM(I390)</f>
        <v>109998.39999999999</v>
      </c>
      <c r="J389" s="31"/>
      <c r="K389" s="87"/>
    </row>
    <row r="390" spans="1:11" s="32" customFormat="1" ht="15.75" x14ac:dyDescent="0.25">
      <c r="A390" s="124" t="s">
        <v>425</v>
      </c>
      <c r="B390" s="74" t="s">
        <v>383</v>
      </c>
      <c r="C390" s="74" t="s">
        <v>72</v>
      </c>
      <c r="D390" s="74" t="s">
        <v>60</v>
      </c>
      <c r="E390" s="74" t="s">
        <v>424</v>
      </c>
      <c r="F390" s="74"/>
      <c r="G390" s="74">
        <v>610</v>
      </c>
      <c r="H390" s="34">
        <f t="shared" si="42"/>
        <v>109998.39999999999</v>
      </c>
      <c r="I390" s="34">
        <f>SUM(I391:I392)</f>
        <v>109998.39999999999</v>
      </c>
      <c r="J390" s="31"/>
      <c r="K390" s="87"/>
    </row>
    <row r="391" spans="1:11" s="32" customFormat="1" ht="30" customHeight="1" x14ac:dyDescent="0.25">
      <c r="A391" s="124" t="s">
        <v>426</v>
      </c>
      <c r="B391" s="74" t="s">
        <v>383</v>
      </c>
      <c r="C391" s="74" t="s">
        <v>72</v>
      </c>
      <c r="D391" s="74" t="s">
        <v>60</v>
      </c>
      <c r="E391" s="74" t="s">
        <v>424</v>
      </c>
      <c r="F391" s="74"/>
      <c r="G391" s="74">
        <v>611</v>
      </c>
      <c r="H391" s="34">
        <f t="shared" si="42"/>
        <v>107848.4</v>
      </c>
      <c r="I391" s="34">
        <v>107848.4</v>
      </c>
      <c r="J391" s="31"/>
      <c r="K391" s="87"/>
    </row>
    <row r="392" spans="1:11" s="32" customFormat="1" ht="15.75" customHeight="1" x14ac:dyDescent="0.25">
      <c r="A392" s="124" t="s">
        <v>427</v>
      </c>
      <c r="B392" s="74" t="s">
        <v>383</v>
      </c>
      <c r="C392" s="74" t="s">
        <v>72</v>
      </c>
      <c r="D392" s="74" t="s">
        <v>60</v>
      </c>
      <c r="E392" s="74" t="s">
        <v>424</v>
      </c>
      <c r="F392" s="74"/>
      <c r="G392" s="74" t="s">
        <v>428</v>
      </c>
      <c r="H392" s="34">
        <f>SUM(I392:J392)</f>
        <v>2150</v>
      </c>
      <c r="I392" s="34">
        <v>2150</v>
      </c>
      <c r="J392" s="31"/>
      <c r="K392" s="87"/>
    </row>
    <row r="393" spans="1:11" s="32" customFormat="1" ht="15.75" customHeight="1" x14ac:dyDescent="0.25">
      <c r="A393" s="258" t="s">
        <v>370</v>
      </c>
      <c r="B393" s="74" t="s">
        <v>383</v>
      </c>
      <c r="C393" s="74" t="s">
        <v>72</v>
      </c>
      <c r="D393" s="74" t="s">
        <v>60</v>
      </c>
      <c r="E393" s="74" t="s">
        <v>424</v>
      </c>
      <c r="F393" s="74"/>
      <c r="G393" s="74" t="s">
        <v>795</v>
      </c>
      <c r="H393" s="34">
        <f t="shared" ref="H393:H394" si="46">SUM(I393:J393)</f>
        <v>21.2</v>
      </c>
      <c r="I393" s="34">
        <f>I394</f>
        <v>21.2</v>
      </c>
      <c r="J393" s="31"/>
      <c r="K393" s="87"/>
    </row>
    <row r="394" spans="1:11" s="32" customFormat="1" ht="15.75" customHeight="1" x14ac:dyDescent="0.25">
      <c r="A394" s="258" t="s">
        <v>371</v>
      </c>
      <c r="B394" s="74" t="s">
        <v>383</v>
      </c>
      <c r="C394" s="74" t="s">
        <v>72</v>
      </c>
      <c r="D394" s="74" t="s">
        <v>60</v>
      </c>
      <c r="E394" s="74" t="s">
        <v>424</v>
      </c>
      <c r="F394" s="74"/>
      <c r="G394" s="74" t="s">
        <v>796</v>
      </c>
      <c r="H394" s="34">
        <f t="shared" si="46"/>
        <v>21.2</v>
      </c>
      <c r="I394" s="34">
        <v>21.2</v>
      </c>
      <c r="J394" s="31"/>
      <c r="K394" s="87"/>
    </row>
    <row r="395" spans="1:11" s="32" customFormat="1" ht="21" customHeight="1" x14ac:dyDescent="0.25">
      <c r="A395" s="126" t="s">
        <v>155</v>
      </c>
      <c r="B395" s="73" t="s">
        <v>562</v>
      </c>
      <c r="C395" s="73" t="s">
        <v>72</v>
      </c>
      <c r="D395" s="73" t="s">
        <v>72</v>
      </c>
      <c r="E395" s="73" t="s">
        <v>249</v>
      </c>
      <c r="F395" s="73"/>
      <c r="G395" s="73" t="s">
        <v>249</v>
      </c>
      <c r="H395" s="31">
        <f>H396</f>
        <v>228.1</v>
      </c>
      <c r="I395" s="31">
        <f t="shared" ref="I395:J395" si="47">I396</f>
        <v>0</v>
      </c>
      <c r="J395" s="31">
        <f t="shared" si="47"/>
        <v>228.1</v>
      </c>
      <c r="K395" s="87"/>
    </row>
    <row r="396" spans="1:11" s="32" customFormat="1" ht="18" customHeight="1" x14ac:dyDescent="0.25">
      <c r="A396" s="126" t="s">
        <v>570</v>
      </c>
      <c r="B396" s="73" t="s">
        <v>562</v>
      </c>
      <c r="C396" s="73" t="s">
        <v>72</v>
      </c>
      <c r="D396" s="73" t="s">
        <v>72</v>
      </c>
      <c r="E396" s="73">
        <v>4320200</v>
      </c>
      <c r="F396" s="73"/>
      <c r="G396" s="73" t="s">
        <v>249</v>
      </c>
      <c r="H396" s="31">
        <f t="shared" ref="H396:H398" si="48">SUM(I396:J396)</f>
        <v>228.1</v>
      </c>
      <c r="I396" s="31"/>
      <c r="J396" s="31">
        <f>J397</f>
        <v>228.1</v>
      </c>
      <c r="K396" s="87"/>
    </row>
    <row r="397" spans="1:11" s="24" customFormat="1" ht="15.75" x14ac:dyDescent="0.25">
      <c r="A397" s="124" t="s">
        <v>425</v>
      </c>
      <c r="B397" s="74" t="s">
        <v>562</v>
      </c>
      <c r="C397" s="74" t="s">
        <v>72</v>
      </c>
      <c r="D397" s="74" t="s">
        <v>72</v>
      </c>
      <c r="E397" s="74">
        <v>4320200</v>
      </c>
      <c r="F397" s="74"/>
      <c r="G397" s="74" t="s">
        <v>444</v>
      </c>
      <c r="H397" s="34">
        <f t="shared" si="48"/>
        <v>228.1</v>
      </c>
      <c r="I397" s="34"/>
      <c r="J397" s="34">
        <f>SUM(J398)</f>
        <v>228.1</v>
      </c>
      <c r="K397" s="83"/>
    </row>
    <row r="398" spans="1:11" s="24" customFormat="1" ht="15.75" x14ac:dyDescent="0.25">
      <c r="A398" s="124" t="s">
        <v>427</v>
      </c>
      <c r="B398" s="74" t="s">
        <v>562</v>
      </c>
      <c r="C398" s="74" t="s">
        <v>72</v>
      </c>
      <c r="D398" s="74" t="s">
        <v>72</v>
      </c>
      <c r="E398" s="74">
        <v>4320200</v>
      </c>
      <c r="F398" s="74"/>
      <c r="G398" s="74" t="s">
        <v>428</v>
      </c>
      <c r="H398" s="34">
        <f t="shared" si="48"/>
        <v>228.1</v>
      </c>
      <c r="I398" s="34"/>
      <c r="J398" s="34">
        <v>228.1</v>
      </c>
      <c r="K398" s="83"/>
    </row>
    <row r="399" spans="1:11" s="32" customFormat="1" ht="15.75" x14ac:dyDescent="0.25">
      <c r="A399" s="259" t="s">
        <v>472</v>
      </c>
      <c r="B399" s="36" t="s">
        <v>383</v>
      </c>
      <c r="C399" s="36" t="s">
        <v>114</v>
      </c>
      <c r="D399" s="36"/>
      <c r="E399" s="73"/>
      <c r="F399" s="73"/>
      <c r="G399" s="73"/>
      <c r="H399" s="31">
        <f>H400</f>
        <v>142538.6</v>
      </c>
      <c r="I399" s="31">
        <f>I400</f>
        <v>92870.7</v>
      </c>
      <c r="J399" s="31">
        <f>J400</f>
        <v>49667.9</v>
      </c>
      <c r="K399" s="87"/>
    </row>
    <row r="400" spans="1:11" s="24" customFormat="1" ht="15.75" x14ac:dyDescent="0.25">
      <c r="A400" s="260" t="s">
        <v>185</v>
      </c>
      <c r="B400" s="78" t="s">
        <v>383</v>
      </c>
      <c r="C400" s="78" t="s">
        <v>114</v>
      </c>
      <c r="D400" s="78" t="s">
        <v>58</v>
      </c>
      <c r="E400" s="74"/>
      <c r="F400" s="74"/>
      <c r="G400" s="74"/>
      <c r="H400" s="34">
        <f>SUM(I400:J400)</f>
        <v>142538.6</v>
      </c>
      <c r="I400" s="34">
        <f>I401+I415+I421+I446+I428+I445</f>
        <v>92870.7</v>
      </c>
      <c r="J400" s="34">
        <f>J401+J415+J421+J446+J428</f>
        <v>49667.9</v>
      </c>
      <c r="K400" s="83"/>
    </row>
    <row r="401" spans="1:11" s="24" customFormat="1" ht="15.75" x14ac:dyDescent="0.25">
      <c r="A401" s="124" t="s">
        <v>473</v>
      </c>
      <c r="B401" s="74" t="s">
        <v>383</v>
      </c>
      <c r="C401" s="74" t="s">
        <v>114</v>
      </c>
      <c r="D401" s="74" t="s">
        <v>58</v>
      </c>
      <c r="E401" s="74" t="s">
        <v>474</v>
      </c>
      <c r="F401" s="74"/>
      <c r="G401" s="74"/>
      <c r="H401" s="34">
        <f>H406</f>
        <v>40120</v>
      </c>
      <c r="I401" s="34">
        <f>I406</f>
        <v>40097.599999999999</v>
      </c>
      <c r="J401" s="34">
        <f>J406+J402</f>
        <v>545.1</v>
      </c>
      <c r="K401" s="83"/>
    </row>
    <row r="402" spans="1:11" s="24" customFormat="1" ht="33" customHeight="1" x14ac:dyDescent="0.25">
      <c r="A402" s="264" t="s">
        <v>475</v>
      </c>
      <c r="B402" s="37">
        <v>40</v>
      </c>
      <c r="C402" s="59">
        <v>8</v>
      </c>
      <c r="D402" s="59">
        <v>1</v>
      </c>
      <c r="E402" s="81">
        <v>4400200</v>
      </c>
      <c r="F402" s="81"/>
      <c r="G402" s="37" t="s">
        <v>249</v>
      </c>
      <c r="H402" s="34">
        <f>H403</f>
        <v>136.6</v>
      </c>
      <c r="I402" s="34">
        <f t="shared" ref="I402:J404" si="49">I403</f>
        <v>0</v>
      </c>
      <c r="J402" s="34">
        <f t="shared" si="49"/>
        <v>136.6</v>
      </c>
      <c r="K402" s="83"/>
    </row>
    <row r="403" spans="1:11" s="24" customFormat="1" ht="21" customHeight="1" x14ac:dyDescent="0.25">
      <c r="A403" s="55" t="s">
        <v>476</v>
      </c>
      <c r="B403" s="37">
        <v>40</v>
      </c>
      <c r="C403" s="59">
        <v>8</v>
      </c>
      <c r="D403" s="59">
        <v>1</v>
      </c>
      <c r="E403" s="81">
        <v>4400200</v>
      </c>
      <c r="F403" s="81"/>
      <c r="G403" s="37">
        <v>600</v>
      </c>
      <c r="H403" s="34">
        <f>H404</f>
        <v>136.6</v>
      </c>
      <c r="I403" s="34">
        <f t="shared" si="49"/>
        <v>0</v>
      </c>
      <c r="J403" s="34">
        <f t="shared" si="49"/>
        <v>136.6</v>
      </c>
      <c r="K403" s="83"/>
    </row>
    <row r="404" spans="1:11" s="24" customFormat="1" ht="15.75" x14ac:dyDescent="0.25">
      <c r="A404" s="55" t="s">
        <v>425</v>
      </c>
      <c r="B404" s="37">
        <v>40</v>
      </c>
      <c r="C404" s="59">
        <v>8</v>
      </c>
      <c r="D404" s="59">
        <v>1</v>
      </c>
      <c r="E404" s="81">
        <v>4400200</v>
      </c>
      <c r="F404" s="81"/>
      <c r="G404" s="37">
        <v>610</v>
      </c>
      <c r="H404" s="34">
        <f>H405</f>
        <v>136.6</v>
      </c>
      <c r="I404" s="34">
        <f t="shared" si="49"/>
        <v>0</v>
      </c>
      <c r="J404" s="34">
        <f t="shared" si="49"/>
        <v>136.6</v>
      </c>
      <c r="K404" s="83"/>
    </row>
    <row r="405" spans="1:11" s="24" customFormat="1" ht="31.5" customHeight="1" x14ac:dyDescent="0.25">
      <c r="A405" s="55" t="s">
        <v>477</v>
      </c>
      <c r="B405" s="37">
        <v>40</v>
      </c>
      <c r="C405" s="59">
        <v>8</v>
      </c>
      <c r="D405" s="59">
        <v>1</v>
      </c>
      <c r="E405" s="81">
        <v>4400200</v>
      </c>
      <c r="F405" s="81"/>
      <c r="G405" s="37">
        <v>611</v>
      </c>
      <c r="H405" s="34">
        <f>SUM(I405:J405)</f>
        <v>136.6</v>
      </c>
      <c r="I405" s="34"/>
      <c r="J405" s="34">
        <v>136.6</v>
      </c>
      <c r="K405" s="83"/>
    </row>
    <row r="406" spans="1:11" s="24" customFormat="1" ht="19.5" customHeight="1" x14ac:dyDescent="0.25">
      <c r="A406" s="124" t="s">
        <v>423</v>
      </c>
      <c r="B406" s="74" t="s">
        <v>383</v>
      </c>
      <c r="C406" s="74" t="s">
        <v>114</v>
      </c>
      <c r="D406" s="74" t="s">
        <v>58</v>
      </c>
      <c r="E406" s="74" t="s">
        <v>478</v>
      </c>
      <c r="F406" s="74"/>
      <c r="G406" s="74"/>
      <c r="H406" s="34">
        <f>H407+H410</f>
        <v>40120</v>
      </c>
      <c r="I406" s="34">
        <f>I407+I410+I413</f>
        <v>40097.599999999999</v>
      </c>
      <c r="J406" s="34">
        <f>J407+J410</f>
        <v>408.5</v>
      </c>
      <c r="K406" s="83"/>
    </row>
    <row r="407" spans="1:11" s="24" customFormat="1" ht="15.75" x14ac:dyDescent="0.25">
      <c r="A407" s="124" t="s">
        <v>425</v>
      </c>
      <c r="B407" s="74" t="s">
        <v>383</v>
      </c>
      <c r="C407" s="74" t="s">
        <v>114</v>
      </c>
      <c r="D407" s="74" t="s">
        <v>58</v>
      </c>
      <c r="E407" s="74" t="s">
        <v>478</v>
      </c>
      <c r="F407" s="74"/>
      <c r="G407" s="74" t="s">
        <v>444</v>
      </c>
      <c r="H407" s="34">
        <f>H408</f>
        <v>18084</v>
      </c>
      <c r="I407" s="34">
        <f>I408+I409</f>
        <v>18407.7</v>
      </c>
      <c r="J407" s="34">
        <f>J408</f>
        <v>0</v>
      </c>
      <c r="K407" s="83"/>
    </row>
    <row r="408" spans="1:11" s="24" customFormat="1" ht="32.25" customHeight="1" x14ac:dyDescent="0.25">
      <c r="A408" s="124" t="s">
        <v>445</v>
      </c>
      <c r="B408" s="74" t="s">
        <v>383</v>
      </c>
      <c r="C408" s="74" t="s">
        <v>114</v>
      </c>
      <c r="D408" s="74" t="s">
        <v>58</v>
      </c>
      <c r="E408" s="74" t="s">
        <v>478</v>
      </c>
      <c r="F408" s="74"/>
      <c r="G408" s="74" t="s">
        <v>446</v>
      </c>
      <c r="H408" s="34">
        <f>SUM(I408:J408)</f>
        <v>18084</v>
      </c>
      <c r="I408" s="34">
        <v>18084</v>
      </c>
      <c r="J408" s="34"/>
      <c r="K408" s="83"/>
    </row>
    <row r="409" spans="1:11" s="24" customFormat="1" ht="32.25" customHeight="1" x14ac:dyDescent="0.25">
      <c r="A409" s="124" t="s">
        <v>427</v>
      </c>
      <c r="B409" s="74" t="s">
        <v>383</v>
      </c>
      <c r="C409" s="74" t="s">
        <v>114</v>
      </c>
      <c r="D409" s="74" t="s">
        <v>58</v>
      </c>
      <c r="E409" s="74" t="s">
        <v>478</v>
      </c>
      <c r="F409" s="74"/>
      <c r="G409" s="74" t="s">
        <v>428</v>
      </c>
      <c r="H409" s="34">
        <f>SUM(I409:J409)</f>
        <v>323.7</v>
      </c>
      <c r="I409" s="34">
        <v>323.7</v>
      </c>
      <c r="J409" s="34"/>
      <c r="K409" s="83"/>
    </row>
    <row r="410" spans="1:11" s="24" customFormat="1" ht="15.75" x14ac:dyDescent="0.25">
      <c r="A410" s="124" t="s">
        <v>479</v>
      </c>
      <c r="B410" s="74" t="s">
        <v>383</v>
      </c>
      <c r="C410" s="74" t="s">
        <v>114</v>
      </c>
      <c r="D410" s="74" t="s">
        <v>58</v>
      </c>
      <c r="E410" s="74" t="s">
        <v>478</v>
      </c>
      <c r="F410" s="74"/>
      <c r="G410" s="74" t="s">
        <v>480</v>
      </c>
      <c r="H410" s="34">
        <f>H411+H412</f>
        <v>22036</v>
      </c>
      <c r="I410" s="34">
        <f>I411+I412</f>
        <v>21627.5</v>
      </c>
      <c r="J410" s="34">
        <f>J411+J412</f>
        <v>408.5</v>
      </c>
      <c r="K410" s="83"/>
    </row>
    <row r="411" spans="1:11" s="24" customFormat="1" ht="33" customHeight="1" x14ac:dyDescent="0.25">
      <c r="A411" s="124" t="s">
        <v>481</v>
      </c>
      <c r="B411" s="74" t="s">
        <v>383</v>
      </c>
      <c r="C411" s="74" t="s">
        <v>114</v>
      </c>
      <c r="D411" s="74" t="s">
        <v>58</v>
      </c>
      <c r="E411" s="74" t="s">
        <v>478</v>
      </c>
      <c r="F411" s="74"/>
      <c r="G411" s="74" t="s">
        <v>482</v>
      </c>
      <c r="H411" s="34">
        <f>SUM(I411:J411)</f>
        <v>21382.799999999999</v>
      </c>
      <c r="I411" s="34">
        <v>21382.799999999999</v>
      </c>
      <c r="J411" s="34"/>
      <c r="K411" s="83"/>
    </row>
    <row r="412" spans="1:11" s="24" customFormat="1" ht="18.75" customHeight="1" x14ac:dyDescent="0.25">
      <c r="A412" s="124" t="s">
        <v>483</v>
      </c>
      <c r="B412" s="74" t="s">
        <v>383</v>
      </c>
      <c r="C412" s="74" t="s">
        <v>114</v>
      </c>
      <c r="D412" s="74" t="s">
        <v>58</v>
      </c>
      <c r="E412" s="74" t="s">
        <v>478</v>
      </c>
      <c r="F412" s="74"/>
      <c r="G412" s="74" t="s">
        <v>484</v>
      </c>
      <c r="H412" s="34">
        <f>SUM(I412:J412)</f>
        <v>653.20000000000005</v>
      </c>
      <c r="I412" s="34">
        <v>244.7</v>
      </c>
      <c r="J412" s="34">
        <v>408.5</v>
      </c>
      <c r="K412" s="83"/>
    </row>
    <row r="413" spans="1:11" s="24" customFormat="1" ht="18.75" customHeight="1" x14ac:dyDescent="0.25">
      <c r="A413" s="258" t="s">
        <v>370</v>
      </c>
      <c r="B413" s="74" t="s">
        <v>383</v>
      </c>
      <c r="C413" s="74" t="s">
        <v>114</v>
      </c>
      <c r="D413" s="74" t="s">
        <v>58</v>
      </c>
      <c r="E413" s="74" t="s">
        <v>478</v>
      </c>
      <c r="F413" s="74"/>
      <c r="G413" s="74" t="s">
        <v>795</v>
      </c>
      <c r="H413" s="34">
        <f>I413+J413</f>
        <v>62.4</v>
      </c>
      <c r="I413" s="34">
        <f>I414</f>
        <v>62.4</v>
      </c>
      <c r="J413" s="34">
        <f>J414</f>
        <v>0</v>
      </c>
      <c r="K413" s="83"/>
    </row>
    <row r="414" spans="1:11" s="24" customFormat="1" ht="18.75" customHeight="1" x14ac:dyDescent="0.25">
      <c r="A414" s="258" t="s">
        <v>371</v>
      </c>
      <c r="B414" s="74" t="s">
        <v>383</v>
      </c>
      <c r="C414" s="74" t="s">
        <v>114</v>
      </c>
      <c r="D414" s="74" t="s">
        <v>58</v>
      </c>
      <c r="E414" s="74" t="s">
        <v>478</v>
      </c>
      <c r="F414" s="74"/>
      <c r="G414" s="74" t="s">
        <v>796</v>
      </c>
      <c r="H414" s="34">
        <f>I414+J414</f>
        <v>62.4</v>
      </c>
      <c r="I414" s="34">
        <v>62.4</v>
      </c>
      <c r="J414" s="34"/>
      <c r="K414" s="83"/>
    </row>
    <row r="415" spans="1:11" s="24" customFormat="1" ht="15.75" x14ac:dyDescent="0.25">
      <c r="A415" s="124" t="s">
        <v>485</v>
      </c>
      <c r="B415" s="74" t="s">
        <v>383</v>
      </c>
      <c r="C415" s="74" t="s">
        <v>114</v>
      </c>
      <c r="D415" s="74" t="s">
        <v>58</v>
      </c>
      <c r="E415" s="74" t="s">
        <v>486</v>
      </c>
      <c r="F415" s="74"/>
      <c r="G415" s="74"/>
      <c r="H415" s="34">
        <f>I415+J415</f>
        <v>22144.499999999996</v>
      </c>
      <c r="I415" s="34">
        <f>I416+I419</f>
        <v>20644.499999999996</v>
      </c>
      <c r="J415" s="34">
        <f>J416</f>
        <v>1500</v>
      </c>
      <c r="K415" s="83"/>
    </row>
    <row r="416" spans="1:11" s="24" customFormat="1" ht="15.75" x14ac:dyDescent="0.25">
      <c r="A416" s="124" t="s">
        <v>479</v>
      </c>
      <c r="B416" s="74" t="s">
        <v>383</v>
      </c>
      <c r="C416" s="74" t="s">
        <v>114</v>
      </c>
      <c r="D416" s="74" t="s">
        <v>58</v>
      </c>
      <c r="E416" s="74" t="s">
        <v>487</v>
      </c>
      <c r="F416" s="74"/>
      <c r="G416" s="74" t="s">
        <v>480</v>
      </c>
      <c r="H416" s="34">
        <f>H417+H418</f>
        <v>22116.199999999997</v>
      </c>
      <c r="I416" s="34">
        <f>I417+I418</f>
        <v>20616.199999999997</v>
      </c>
      <c r="J416" s="34">
        <f>J417+J418</f>
        <v>1500</v>
      </c>
      <c r="K416" s="83"/>
    </row>
    <row r="417" spans="1:11" s="24" customFormat="1" ht="34.5" customHeight="1" x14ac:dyDescent="0.25">
      <c r="A417" s="124" t="s">
        <v>481</v>
      </c>
      <c r="B417" s="74" t="s">
        <v>383</v>
      </c>
      <c r="C417" s="74" t="s">
        <v>114</v>
      </c>
      <c r="D417" s="74" t="s">
        <v>58</v>
      </c>
      <c r="E417" s="74" t="s">
        <v>487</v>
      </c>
      <c r="F417" s="74"/>
      <c r="G417" s="74" t="s">
        <v>482</v>
      </c>
      <c r="H417" s="34">
        <f>SUM(I417:J417)</f>
        <v>19416.099999999999</v>
      </c>
      <c r="I417" s="34">
        <v>19416.099999999999</v>
      </c>
      <c r="J417" s="34"/>
      <c r="K417" s="83"/>
    </row>
    <row r="418" spans="1:11" s="24" customFormat="1" ht="15" customHeight="1" x14ac:dyDescent="0.25">
      <c r="A418" s="124" t="s">
        <v>483</v>
      </c>
      <c r="B418" s="74" t="s">
        <v>383</v>
      </c>
      <c r="C418" s="74" t="s">
        <v>114</v>
      </c>
      <c r="D418" s="74" t="s">
        <v>58</v>
      </c>
      <c r="E418" s="74" t="s">
        <v>487</v>
      </c>
      <c r="F418" s="74"/>
      <c r="G418" s="74" t="s">
        <v>484</v>
      </c>
      <c r="H418" s="34">
        <f>SUM(I418:J418)</f>
        <v>2700.1</v>
      </c>
      <c r="I418" s="34">
        <v>1200.0999999999999</v>
      </c>
      <c r="J418" s="34">
        <v>1500</v>
      </c>
      <c r="K418" s="83"/>
    </row>
    <row r="419" spans="1:11" s="24" customFormat="1" ht="15" customHeight="1" x14ac:dyDescent="0.25">
      <c r="A419" s="258" t="s">
        <v>370</v>
      </c>
      <c r="B419" s="74" t="s">
        <v>383</v>
      </c>
      <c r="C419" s="74" t="s">
        <v>114</v>
      </c>
      <c r="D419" s="74" t="s">
        <v>58</v>
      </c>
      <c r="E419" s="74" t="s">
        <v>487</v>
      </c>
      <c r="F419" s="74"/>
      <c r="G419" s="74" t="s">
        <v>795</v>
      </c>
      <c r="H419" s="34">
        <f t="shared" ref="H419:H420" si="50">SUM(I419:J419)</f>
        <v>28.3</v>
      </c>
      <c r="I419" s="34">
        <f>I420</f>
        <v>28.3</v>
      </c>
      <c r="J419" s="34">
        <f>J420</f>
        <v>0</v>
      </c>
      <c r="K419" s="83"/>
    </row>
    <row r="420" spans="1:11" s="24" customFormat="1" ht="15" customHeight="1" x14ac:dyDescent="0.25">
      <c r="A420" s="258" t="s">
        <v>371</v>
      </c>
      <c r="B420" s="74" t="s">
        <v>383</v>
      </c>
      <c r="C420" s="74" t="s">
        <v>114</v>
      </c>
      <c r="D420" s="74" t="s">
        <v>58</v>
      </c>
      <c r="E420" s="74" t="s">
        <v>487</v>
      </c>
      <c r="F420" s="74"/>
      <c r="G420" s="74" t="s">
        <v>796</v>
      </c>
      <c r="H420" s="34">
        <f t="shared" si="50"/>
        <v>28.3</v>
      </c>
      <c r="I420" s="34">
        <v>28.3</v>
      </c>
      <c r="J420" s="34"/>
      <c r="K420" s="83"/>
    </row>
    <row r="421" spans="1:11" s="24" customFormat="1" ht="15.75" x14ac:dyDescent="0.25">
      <c r="A421" s="124" t="s">
        <v>488</v>
      </c>
      <c r="B421" s="74" t="s">
        <v>383</v>
      </c>
      <c r="C421" s="74" t="s">
        <v>114</v>
      </c>
      <c r="D421" s="74" t="s">
        <v>58</v>
      </c>
      <c r="E421" s="74" t="s">
        <v>489</v>
      </c>
      <c r="F421" s="74"/>
      <c r="G421" s="74"/>
      <c r="H421" s="34">
        <f>I421+J421</f>
        <v>25809</v>
      </c>
      <c r="I421" s="34">
        <f>I422+I426</f>
        <v>25419</v>
      </c>
      <c r="J421" s="34">
        <f t="shared" ref="H421:J422" si="51">J422</f>
        <v>390</v>
      </c>
      <c r="K421" s="83"/>
    </row>
    <row r="422" spans="1:11" s="24" customFormat="1" ht="15" customHeight="1" x14ac:dyDescent="0.25">
      <c r="A422" s="124" t="s">
        <v>423</v>
      </c>
      <c r="B422" s="74" t="s">
        <v>383</v>
      </c>
      <c r="C422" s="74" t="s">
        <v>114</v>
      </c>
      <c r="D422" s="74" t="s">
        <v>58</v>
      </c>
      <c r="E422" s="74" t="s">
        <v>490</v>
      </c>
      <c r="F422" s="74"/>
      <c r="G422" s="74" t="s">
        <v>443</v>
      </c>
      <c r="H422" s="34">
        <f t="shared" si="51"/>
        <v>25769</v>
      </c>
      <c r="I422" s="34">
        <f t="shared" si="51"/>
        <v>25379</v>
      </c>
      <c r="J422" s="34">
        <f t="shared" si="51"/>
        <v>390</v>
      </c>
      <c r="K422" s="83"/>
    </row>
    <row r="423" spans="1:11" s="24" customFormat="1" ht="15.75" x14ac:dyDescent="0.25">
      <c r="A423" s="124" t="s">
        <v>425</v>
      </c>
      <c r="B423" s="74" t="s">
        <v>383</v>
      </c>
      <c r="C423" s="74" t="s">
        <v>114</v>
      </c>
      <c r="D423" s="74" t="s">
        <v>58</v>
      </c>
      <c r="E423" s="74" t="s">
        <v>490</v>
      </c>
      <c r="F423" s="74"/>
      <c r="G423" s="74" t="s">
        <v>444</v>
      </c>
      <c r="H423" s="34">
        <f>H424+H425</f>
        <v>25769</v>
      </c>
      <c r="I423" s="34">
        <f>I424+I425</f>
        <v>25379</v>
      </c>
      <c r="J423" s="34">
        <f>J424+J425</f>
        <v>390</v>
      </c>
      <c r="K423" s="83"/>
    </row>
    <row r="424" spans="1:11" s="24" customFormat="1" ht="31.5" customHeight="1" x14ac:dyDescent="0.25">
      <c r="A424" s="124" t="s">
        <v>445</v>
      </c>
      <c r="B424" s="74" t="s">
        <v>383</v>
      </c>
      <c r="C424" s="74" t="s">
        <v>114</v>
      </c>
      <c r="D424" s="74" t="s">
        <v>58</v>
      </c>
      <c r="E424" s="74" t="s">
        <v>490</v>
      </c>
      <c r="F424" s="74"/>
      <c r="G424" s="74" t="s">
        <v>446</v>
      </c>
      <c r="H424" s="34">
        <f>SUM(I424:J424)</f>
        <v>24711.5</v>
      </c>
      <c r="I424" s="34">
        <v>24711.5</v>
      </c>
      <c r="J424" s="34"/>
      <c r="K424" s="83"/>
    </row>
    <row r="425" spans="1:11" s="24" customFormat="1" ht="18.75" customHeight="1" x14ac:dyDescent="0.25">
      <c r="A425" s="124" t="s">
        <v>427</v>
      </c>
      <c r="B425" s="74" t="s">
        <v>383</v>
      </c>
      <c r="C425" s="74" t="s">
        <v>114</v>
      </c>
      <c r="D425" s="74" t="s">
        <v>58</v>
      </c>
      <c r="E425" s="74" t="s">
        <v>490</v>
      </c>
      <c r="F425" s="74"/>
      <c r="G425" s="74" t="s">
        <v>428</v>
      </c>
      <c r="H425" s="34">
        <f>SUM(I425:J425)</f>
        <v>1057.5</v>
      </c>
      <c r="I425" s="34">
        <v>667.5</v>
      </c>
      <c r="J425" s="34">
        <v>390</v>
      </c>
      <c r="K425" s="83"/>
    </row>
    <row r="426" spans="1:11" s="24" customFormat="1" ht="18.75" customHeight="1" x14ac:dyDescent="0.25">
      <c r="A426" s="258" t="s">
        <v>370</v>
      </c>
      <c r="B426" s="74" t="s">
        <v>383</v>
      </c>
      <c r="C426" s="74" t="s">
        <v>114</v>
      </c>
      <c r="D426" s="74" t="s">
        <v>58</v>
      </c>
      <c r="E426" s="74" t="s">
        <v>490</v>
      </c>
      <c r="F426" s="74"/>
      <c r="G426" s="74" t="s">
        <v>795</v>
      </c>
      <c r="H426" s="34">
        <f t="shared" ref="H426:H427" si="52">SUM(I426:J426)</f>
        <v>40</v>
      </c>
      <c r="I426" s="34">
        <f>I427</f>
        <v>40</v>
      </c>
      <c r="J426" s="34">
        <f>J427</f>
        <v>0</v>
      </c>
      <c r="K426" s="83"/>
    </row>
    <row r="427" spans="1:11" s="24" customFormat="1" ht="18.75" customHeight="1" x14ac:dyDescent="0.25">
      <c r="A427" s="258" t="s">
        <v>371</v>
      </c>
      <c r="B427" s="74" t="s">
        <v>383</v>
      </c>
      <c r="C427" s="74" t="s">
        <v>114</v>
      </c>
      <c r="D427" s="74" t="s">
        <v>58</v>
      </c>
      <c r="E427" s="74" t="s">
        <v>490</v>
      </c>
      <c r="F427" s="74"/>
      <c r="G427" s="74" t="s">
        <v>796</v>
      </c>
      <c r="H427" s="34">
        <f t="shared" si="52"/>
        <v>40</v>
      </c>
      <c r="I427" s="34">
        <v>40</v>
      </c>
      <c r="J427" s="34"/>
      <c r="K427" s="83"/>
    </row>
    <row r="428" spans="1:11" s="24" customFormat="1" ht="15.75" x14ac:dyDescent="0.25">
      <c r="A428" s="55" t="s">
        <v>429</v>
      </c>
      <c r="B428" s="37">
        <v>40</v>
      </c>
      <c r="C428" s="59">
        <v>8</v>
      </c>
      <c r="D428" s="59">
        <v>1</v>
      </c>
      <c r="E428" s="81">
        <v>5220000</v>
      </c>
      <c r="F428" s="81"/>
      <c r="G428" s="37" t="s">
        <v>249</v>
      </c>
      <c r="H428" s="34">
        <f>SUM(I428:J428)</f>
        <v>47232.800000000003</v>
      </c>
      <c r="I428" s="34">
        <f>I442</f>
        <v>0</v>
      </c>
      <c r="J428" s="34">
        <f>J429+J442</f>
        <v>47232.800000000003</v>
      </c>
      <c r="K428" s="83"/>
    </row>
    <row r="429" spans="1:11" s="24" customFormat="1" ht="15.75" x14ac:dyDescent="0.25">
      <c r="A429" s="55" t="s">
        <v>491</v>
      </c>
      <c r="B429" s="37">
        <v>40</v>
      </c>
      <c r="C429" s="59">
        <v>8</v>
      </c>
      <c r="D429" s="59">
        <v>1</v>
      </c>
      <c r="E429" s="81">
        <v>5222800</v>
      </c>
      <c r="F429" s="81"/>
      <c r="G429" s="37" t="s">
        <v>249</v>
      </c>
      <c r="H429" s="34">
        <f>SUM(I429:J429)</f>
        <v>3204.3</v>
      </c>
      <c r="I429" s="34">
        <f>I430+I434+I438</f>
        <v>0</v>
      </c>
      <c r="J429" s="34">
        <f>J430+J434+J438</f>
        <v>3204.3</v>
      </c>
      <c r="K429" s="83"/>
    </row>
    <row r="430" spans="1:11" s="24" customFormat="1" ht="15.75" x14ac:dyDescent="0.25">
      <c r="A430" s="55" t="s">
        <v>492</v>
      </c>
      <c r="B430" s="37">
        <v>40</v>
      </c>
      <c r="C430" s="59">
        <v>8</v>
      </c>
      <c r="D430" s="59">
        <v>1</v>
      </c>
      <c r="E430" s="81">
        <v>5222805</v>
      </c>
      <c r="F430" s="81"/>
      <c r="G430" s="37" t="s">
        <v>249</v>
      </c>
      <c r="H430" s="34">
        <f>H431</f>
        <v>275</v>
      </c>
      <c r="I430" s="34">
        <f t="shared" ref="I430:J432" si="53">I431</f>
        <v>0</v>
      </c>
      <c r="J430" s="34">
        <f t="shared" si="53"/>
        <v>275</v>
      </c>
      <c r="K430" s="83"/>
    </row>
    <row r="431" spans="1:11" s="24" customFormat="1" ht="19.5" customHeight="1" x14ac:dyDescent="0.25">
      <c r="A431" s="55" t="s">
        <v>476</v>
      </c>
      <c r="B431" s="37">
        <v>40</v>
      </c>
      <c r="C431" s="59">
        <v>8</v>
      </c>
      <c r="D431" s="59">
        <v>1</v>
      </c>
      <c r="E431" s="81">
        <v>5222805</v>
      </c>
      <c r="F431" s="81"/>
      <c r="G431" s="37">
        <v>600</v>
      </c>
      <c r="H431" s="34">
        <f>H432</f>
        <v>275</v>
      </c>
      <c r="I431" s="34">
        <f t="shared" si="53"/>
        <v>0</v>
      </c>
      <c r="J431" s="34">
        <f t="shared" si="53"/>
        <v>275</v>
      </c>
      <c r="K431" s="83"/>
    </row>
    <row r="432" spans="1:11" s="24" customFormat="1" ht="15.75" x14ac:dyDescent="0.25">
      <c r="A432" s="55" t="s">
        <v>479</v>
      </c>
      <c r="B432" s="37">
        <v>40</v>
      </c>
      <c r="C432" s="59">
        <v>8</v>
      </c>
      <c r="D432" s="59">
        <v>1</v>
      </c>
      <c r="E432" s="81">
        <v>5222805</v>
      </c>
      <c r="F432" s="81"/>
      <c r="G432" s="37">
        <v>620</v>
      </c>
      <c r="H432" s="34">
        <f>H433</f>
        <v>275</v>
      </c>
      <c r="I432" s="34">
        <f t="shared" si="53"/>
        <v>0</v>
      </c>
      <c r="J432" s="34">
        <f t="shared" si="53"/>
        <v>275</v>
      </c>
      <c r="K432" s="83"/>
    </row>
    <row r="433" spans="1:11" s="24" customFormat="1" ht="33.75" customHeight="1" x14ac:dyDescent="0.25">
      <c r="A433" s="55" t="s">
        <v>493</v>
      </c>
      <c r="B433" s="37">
        <v>40</v>
      </c>
      <c r="C433" s="59">
        <v>8</v>
      </c>
      <c r="D433" s="59">
        <v>1</v>
      </c>
      <c r="E433" s="81">
        <v>5222805</v>
      </c>
      <c r="F433" s="81"/>
      <c r="G433" s="37">
        <v>621</v>
      </c>
      <c r="H433" s="34">
        <f>SUM(I433:J433)</f>
        <v>275</v>
      </c>
      <c r="I433" s="34"/>
      <c r="J433" s="34">
        <v>275</v>
      </c>
      <c r="K433" s="83"/>
    </row>
    <row r="434" spans="1:11" s="24" customFormat="1" ht="15.75" x14ac:dyDescent="0.25">
      <c r="A434" s="55" t="s">
        <v>494</v>
      </c>
      <c r="B434" s="37">
        <v>40</v>
      </c>
      <c r="C434" s="59">
        <v>8</v>
      </c>
      <c r="D434" s="59">
        <v>1</v>
      </c>
      <c r="E434" s="81">
        <v>5222806</v>
      </c>
      <c r="F434" s="81"/>
      <c r="G434" s="37" t="s">
        <v>249</v>
      </c>
      <c r="H434" s="34">
        <f>H435</f>
        <v>2738.9</v>
      </c>
      <c r="I434" s="34">
        <f t="shared" ref="I434:J436" si="54">I435</f>
        <v>0</v>
      </c>
      <c r="J434" s="34">
        <f t="shared" si="54"/>
        <v>2738.9</v>
      </c>
      <c r="K434" s="83"/>
    </row>
    <row r="435" spans="1:11" s="24" customFormat="1" ht="17.25" customHeight="1" x14ac:dyDescent="0.25">
      <c r="A435" s="55" t="s">
        <v>476</v>
      </c>
      <c r="B435" s="37">
        <v>40</v>
      </c>
      <c r="C435" s="59">
        <v>8</v>
      </c>
      <c r="D435" s="59">
        <v>1</v>
      </c>
      <c r="E435" s="81">
        <v>5222806</v>
      </c>
      <c r="F435" s="81"/>
      <c r="G435" s="37">
        <v>600</v>
      </c>
      <c r="H435" s="34">
        <f>H436</f>
        <v>2738.9</v>
      </c>
      <c r="I435" s="34">
        <f t="shared" si="54"/>
        <v>0</v>
      </c>
      <c r="J435" s="34">
        <f t="shared" si="54"/>
        <v>2738.9</v>
      </c>
      <c r="K435" s="83"/>
    </row>
    <row r="436" spans="1:11" s="24" customFormat="1" ht="15.75" x14ac:dyDescent="0.25">
      <c r="A436" s="55" t="s">
        <v>425</v>
      </c>
      <c r="B436" s="37">
        <v>40</v>
      </c>
      <c r="C436" s="59">
        <v>8</v>
      </c>
      <c r="D436" s="59">
        <v>1</v>
      </c>
      <c r="E436" s="81">
        <v>5222806</v>
      </c>
      <c r="F436" s="81"/>
      <c r="G436" s="37">
        <v>610</v>
      </c>
      <c r="H436" s="34">
        <f>H437</f>
        <v>2738.9</v>
      </c>
      <c r="I436" s="34">
        <f t="shared" si="54"/>
        <v>0</v>
      </c>
      <c r="J436" s="34">
        <f t="shared" si="54"/>
        <v>2738.9</v>
      </c>
      <c r="K436" s="83"/>
    </row>
    <row r="437" spans="1:11" s="24" customFormat="1" ht="33" customHeight="1" x14ac:dyDescent="0.25">
      <c r="A437" s="55" t="s">
        <v>495</v>
      </c>
      <c r="B437" s="37">
        <v>40</v>
      </c>
      <c r="C437" s="59">
        <v>8</v>
      </c>
      <c r="D437" s="59">
        <v>1</v>
      </c>
      <c r="E437" s="81">
        <v>5222806</v>
      </c>
      <c r="F437" s="81"/>
      <c r="G437" s="37">
        <v>611</v>
      </c>
      <c r="H437" s="34">
        <f>SUM(I437:J437)</f>
        <v>2738.9</v>
      </c>
      <c r="I437" s="34"/>
      <c r="J437" s="34">
        <v>2738.9</v>
      </c>
      <c r="K437" s="83"/>
    </row>
    <row r="438" spans="1:11" s="24" customFormat="1" ht="15.75" x14ac:dyDescent="0.25">
      <c r="A438" s="55" t="s">
        <v>496</v>
      </c>
      <c r="B438" s="37">
        <v>40</v>
      </c>
      <c r="C438" s="59">
        <v>8</v>
      </c>
      <c r="D438" s="59">
        <v>1</v>
      </c>
      <c r="E438" s="81">
        <v>5222807</v>
      </c>
      <c r="F438" s="81"/>
      <c r="G438" s="37" t="s">
        <v>249</v>
      </c>
      <c r="H438" s="34">
        <f>H439</f>
        <v>190.4</v>
      </c>
      <c r="I438" s="34">
        <f t="shared" ref="I438:J440" si="55">I439</f>
        <v>0</v>
      </c>
      <c r="J438" s="34">
        <f t="shared" si="55"/>
        <v>190.4</v>
      </c>
      <c r="K438" s="83"/>
    </row>
    <row r="439" spans="1:11" s="24" customFormat="1" ht="19.5" customHeight="1" x14ac:dyDescent="0.25">
      <c r="A439" s="55" t="s">
        <v>476</v>
      </c>
      <c r="B439" s="37">
        <v>40</v>
      </c>
      <c r="C439" s="59">
        <v>8</v>
      </c>
      <c r="D439" s="59">
        <v>1</v>
      </c>
      <c r="E439" s="81">
        <v>5222807</v>
      </c>
      <c r="F439" s="81"/>
      <c r="G439" s="37">
        <v>600</v>
      </c>
      <c r="H439" s="34">
        <f>H440</f>
        <v>190.4</v>
      </c>
      <c r="I439" s="34">
        <f t="shared" si="55"/>
        <v>0</v>
      </c>
      <c r="J439" s="34">
        <f t="shared" si="55"/>
        <v>190.4</v>
      </c>
      <c r="K439" s="83"/>
    </row>
    <row r="440" spans="1:11" s="24" customFormat="1" ht="15.75" x14ac:dyDescent="0.25">
      <c r="A440" s="55" t="s">
        <v>479</v>
      </c>
      <c r="B440" s="37">
        <v>40</v>
      </c>
      <c r="C440" s="59">
        <v>8</v>
      </c>
      <c r="D440" s="59">
        <v>1</v>
      </c>
      <c r="E440" s="81">
        <v>5222807</v>
      </c>
      <c r="F440" s="81"/>
      <c r="G440" s="37">
        <v>620</v>
      </c>
      <c r="H440" s="34">
        <f>H441</f>
        <v>190.4</v>
      </c>
      <c r="I440" s="34">
        <f t="shared" si="55"/>
        <v>0</v>
      </c>
      <c r="J440" s="34">
        <f t="shared" si="55"/>
        <v>190.4</v>
      </c>
      <c r="K440" s="83"/>
    </row>
    <row r="441" spans="1:11" s="24" customFormat="1" ht="15" customHeight="1" x14ac:dyDescent="0.25">
      <c r="A441" s="55" t="s">
        <v>483</v>
      </c>
      <c r="B441" s="37">
        <v>40</v>
      </c>
      <c r="C441" s="59">
        <v>8</v>
      </c>
      <c r="D441" s="59">
        <v>1</v>
      </c>
      <c r="E441" s="81">
        <v>5222807</v>
      </c>
      <c r="F441" s="81"/>
      <c r="G441" s="37">
        <v>622</v>
      </c>
      <c r="H441" s="34">
        <f>SUM(I441:J441)</f>
        <v>190.4</v>
      </c>
      <c r="I441" s="34"/>
      <c r="J441" s="34">
        <v>190.4</v>
      </c>
      <c r="K441" s="83"/>
    </row>
    <row r="442" spans="1:11" s="24" customFormat="1" ht="15" customHeight="1" x14ac:dyDescent="0.25">
      <c r="A442" s="124" t="s">
        <v>466</v>
      </c>
      <c r="B442" s="37">
        <v>40</v>
      </c>
      <c r="C442" s="59">
        <v>8</v>
      </c>
      <c r="D442" s="59">
        <v>1</v>
      </c>
      <c r="E442" s="81">
        <v>5222811</v>
      </c>
      <c r="F442" s="81"/>
      <c r="G442" s="37">
        <v>400</v>
      </c>
      <c r="H442" s="34">
        <f>SUM(I442:J442)</f>
        <v>44028.5</v>
      </c>
      <c r="I442" s="34">
        <f>I443</f>
        <v>0</v>
      </c>
      <c r="J442" s="34">
        <v>44028.5</v>
      </c>
      <c r="K442" s="83"/>
    </row>
    <row r="443" spans="1:11" s="24" customFormat="1" ht="35.25" customHeight="1" x14ac:dyDescent="0.25">
      <c r="A443" s="124" t="s">
        <v>657</v>
      </c>
      <c r="B443" s="37">
        <v>40</v>
      </c>
      <c r="C443" s="59">
        <v>8</v>
      </c>
      <c r="D443" s="59">
        <v>1</v>
      </c>
      <c r="E443" s="81">
        <v>5222811</v>
      </c>
      <c r="F443" s="81"/>
      <c r="G443" s="37">
        <v>411</v>
      </c>
      <c r="H443" s="34">
        <f>SUM(I443:J443)</f>
        <v>44028.5</v>
      </c>
      <c r="I443" s="34"/>
      <c r="J443" s="34">
        <v>44028.5</v>
      </c>
      <c r="K443" s="83"/>
    </row>
    <row r="444" spans="1:11" s="24" customFormat="1" ht="19.5" customHeight="1" x14ac:dyDescent="0.25">
      <c r="A444" s="124" t="s">
        <v>466</v>
      </c>
      <c r="B444" s="37">
        <v>40</v>
      </c>
      <c r="C444" s="59">
        <v>8</v>
      </c>
      <c r="D444" s="59">
        <v>1</v>
      </c>
      <c r="E444" s="81">
        <v>7950129</v>
      </c>
      <c r="F444" s="81"/>
      <c r="G444" s="37">
        <v>400</v>
      </c>
      <c r="H444" s="34">
        <f>SUM(I444:J444)</f>
        <v>4209.6000000000004</v>
      </c>
      <c r="I444" s="34">
        <f>I445</f>
        <v>4209.6000000000004</v>
      </c>
      <c r="J444" s="34"/>
      <c r="K444" s="83"/>
    </row>
    <row r="445" spans="1:11" s="24" customFormat="1" ht="27" customHeight="1" x14ac:dyDescent="0.25">
      <c r="A445" s="124" t="s">
        <v>657</v>
      </c>
      <c r="B445" s="37">
        <v>40</v>
      </c>
      <c r="C445" s="59">
        <v>8</v>
      </c>
      <c r="D445" s="59">
        <v>1</v>
      </c>
      <c r="E445" s="81">
        <v>7950129</v>
      </c>
      <c r="F445" s="81"/>
      <c r="G445" s="37">
        <v>411</v>
      </c>
      <c r="H445" s="34">
        <f>SUM(I445:J445)</f>
        <v>4209.6000000000004</v>
      </c>
      <c r="I445" s="34">
        <v>4209.6000000000004</v>
      </c>
      <c r="J445" s="34"/>
      <c r="K445" s="83"/>
    </row>
    <row r="446" spans="1:11" s="24" customFormat="1" ht="18" customHeight="1" x14ac:dyDescent="0.25">
      <c r="A446" s="265" t="s">
        <v>440</v>
      </c>
      <c r="B446" s="74" t="s">
        <v>383</v>
      </c>
      <c r="C446" s="74" t="s">
        <v>114</v>
      </c>
      <c r="D446" s="74" t="s">
        <v>58</v>
      </c>
      <c r="E446" s="74">
        <v>7950200</v>
      </c>
      <c r="F446" s="74"/>
      <c r="G446" s="73"/>
      <c r="H446" s="34">
        <f>H447+H452</f>
        <v>2500</v>
      </c>
      <c r="I446" s="34">
        <f>I447+I452</f>
        <v>2500</v>
      </c>
      <c r="J446" s="34">
        <f>J447</f>
        <v>0</v>
      </c>
      <c r="K446" s="83"/>
    </row>
    <row r="447" spans="1:11" s="24" customFormat="1" ht="15.75" x14ac:dyDescent="0.25">
      <c r="A447" s="55" t="s">
        <v>476</v>
      </c>
      <c r="B447" s="74" t="s">
        <v>383</v>
      </c>
      <c r="C447" s="74" t="s">
        <v>114</v>
      </c>
      <c r="D447" s="74" t="s">
        <v>58</v>
      </c>
      <c r="E447" s="74">
        <v>7950200</v>
      </c>
      <c r="F447" s="74"/>
      <c r="G447" s="74" t="s">
        <v>443</v>
      </c>
      <c r="H447" s="34">
        <f>H448+H450</f>
        <v>2000</v>
      </c>
      <c r="I447" s="34">
        <f>I448+I450</f>
        <v>2000</v>
      </c>
      <c r="J447" s="34">
        <f>J448</f>
        <v>0</v>
      </c>
      <c r="K447" s="83"/>
    </row>
    <row r="448" spans="1:11" s="24" customFormat="1" ht="15.75" x14ac:dyDescent="0.25">
      <c r="A448" s="55" t="s">
        <v>425</v>
      </c>
      <c r="B448" s="74" t="s">
        <v>383</v>
      </c>
      <c r="C448" s="74" t="s">
        <v>114</v>
      </c>
      <c r="D448" s="74" t="s">
        <v>58</v>
      </c>
      <c r="E448" s="74" t="s">
        <v>497</v>
      </c>
      <c r="F448" s="74"/>
      <c r="G448" s="74" t="s">
        <v>444</v>
      </c>
      <c r="H448" s="34">
        <f t="shared" ref="H448:H454" si="56">SUM(I448:J448)</f>
        <v>1594.4</v>
      </c>
      <c r="I448" s="34">
        <f>I449</f>
        <v>1594.4</v>
      </c>
      <c r="J448" s="34"/>
      <c r="K448" s="83"/>
    </row>
    <row r="449" spans="1:11" s="24" customFormat="1" ht="15.75" x14ac:dyDescent="0.25">
      <c r="A449" s="124" t="s">
        <v>427</v>
      </c>
      <c r="B449" s="74" t="s">
        <v>383</v>
      </c>
      <c r="C449" s="74" t="s">
        <v>114</v>
      </c>
      <c r="D449" s="74" t="s">
        <v>58</v>
      </c>
      <c r="E449" s="74" t="s">
        <v>497</v>
      </c>
      <c r="F449" s="74"/>
      <c r="G449" s="74" t="s">
        <v>428</v>
      </c>
      <c r="H449" s="34">
        <f t="shared" si="56"/>
        <v>1594.4</v>
      </c>
      <c r="I449" s="34">
        <v>1594.4</v>
      </c>
      <c r="J449" s="34"/>
      <c r="K449" s="83"/>
    </row>
    <row r="450" spans="1:11" s="24" customFormat="1" ht="15.75" x14ac:dyDescent="0.25">
      <c r="A450" s="55" t="s">
        <v>479</v>
      </c>
      <c r="B450" s="74" t="s">
        <v>383</v>
      </c>
      <c r="C450" s="74" t="s">
        <v>114</v>
      </c>
      <c r="D450" s="74" t="s">
        <v>58</v>
      </c>
      <c r="E450" s="74" t="s">
        <v>497</v>
      </c>
      <c r="F450" s="74"/>
      <c r="G450" s="74" t="s">
        <v>480</v>
      </c>
      <c r="H450" s="34">
        <f t="shared" si="56"/>
        <v>405.6</v>
      </c>
      <c r="I450" s="34">
        <f>I451</f>
        <v>405.6</v>
      </c>
      <c r="J450" s="34"/>
      <c r="K450" s="83"/>
    </row>
    <row r="451" spans="1:11" s="24" customFormat="1" ht="15.75" x14ac:dyDescent="0.25">
      <c r="A451" s="124" t="s">
        <v>483</v>
      </c>
      <c r="B451" s="74" t="s">
        <v>383</v>
      </c>
      <c r="C451" s="74" t="s">
        <v>114</v>
      </c>
      <c r="D451" s="74" t="s">
        <v>58</v>
      </c>
      <c r="E451" s="74" t="s">
        <v>497</v>
      </c>
      <c r="F451" s="74"/>
      <c r="G451" s="74" t="s">
        <v>484</v>
      </c>
      <c r="H451" s="34">
        <f t="shared" si="56"/>
        <v>405.6</v>
      </c>
      <c r="I451" s="34">
        <v>405.6</v>
      </c>
      <c r="J451" s="34"/>
      <c r="K451" s="83"/>
    </row>
    <row r="452" spans="1:11" s="24" customFormat="1" ht="15.75" x14ac:dyDescent="0.25">
      <c r="A452" s="124" t="s">
        <v>409</v>
      </c>
      <c r="B452" s="74" t="s">
        <v>383</v>
      </c>
      <c r="C452" s="74" t="s">
        <v>114</v>
      </c>
      <c r="D452" s="74" t="s">
        <v>58</v>
      </c>
      <c r="E452" s="74" t="s">
        <v>497</v>
      </c>
      <c r="F452" s="74"/>
      <c r="G452" s="74" t="s">
        <v>419</v>
      </c>
      <c r="H452" s="34">
        <f>H453</f>
        <v>500</v>
      </c>
      <c r="I452" s="34">
        <f t="shared" ref="I452:J452" si="57">I453</f>
        <v>500</v>
      </c>
      <c r="J452" s="34">
        <f t="shared" si="57"/>
        <v>0</v>
      </c>
      <c r="K452" s="83"/>
    </row>
    <row r="453" spans="1:11" s="24" customFormat="1" ht="15.75" x14ac:dyDescent="0.25">
      <c r="A453" s="124" t="s">
        <v>410</v>
      </c>
      <c r="B453" s="74" t="s">
        <v>383</v>
      </c>
      <c r="C453" s="74" t="s">
        <v>114</v>
      </c>
      <c r="D453" s="74" t="s">
        <v>58</v>
      </c>
      <c r="E453" s="74" t="s">
        <v>497</v>
      </c>
      <c r="F453" s="74"/>
      <c r="G453" s="74" t="s">
        <v>412</v>
      </c>
      <c r="H453" s="34">
        <f>I453+J453</f>
        <v>500</v>
      </c>
      <c r="I453" s="34">
        <v>500</v>
      </c>
      <c r="J453" s="34"/>
      <c r="K453" s="83"/>
    </row>
    <row r="454" spans="1:11" s="32" customFormat="1" ht="15.75" customHeight="1" x14ac:dyDescent="0.25">
      <c r="A454" s="259" t="s">
        <v>263</v>
      </c>
      <c r="B454" s="73" t="s">
        <v>383</v>
      </c>
      <c r="C454" s="73" t="s">
        <v>92</v>
      </c>
      <c r="D454" s="73"/>
      <c r="E454" s="73"/>
      <c r="F454" s="73"/>
      <c r="G454" s="73" t="s">
        <v>249</v>
      </c>
      <c r="H454" s="31">
        <f t="shared" si="56"/>
        <v>350578.69999999995</v>
      </c>
      <c r="I454" s="31">
        <f>I455+I468+I474+I485</f>
        <v>121522.4</v>
      </c>
      <c r="J454" s="31">
        <f>J455+J468+J474+J485</f>
        <v>229056.3</v>
      </c>
      <c r="K454" s="87"/>
    </row>
    <row r="455" spans="1:11" s="32" customFormat="1" ht="15.75" x14ac:dyDescent="0.25">
      <c r="A455" s="126" t="s">
        <v>187</v>
      </c>
      <c r="B455" s="73" t="s">
        <v>383</v>
      </c>
      <c r="C455" s="73" t="s">
        <v>92</v>
      </c>
      <c r="D455" s="73" t="s">
        <v>58</v>
      </c>
      <c r="E455" s="73"/>
      <c r="F455" s="73"/>
      <c r="G455" s="73"/>
      <c r="H455" s="31">
        <f>SUM(I455:J455)</f>
        <v>229363.7</v>
      </c>
      <c r="I455" s="31">
        <f>I456+I463</f>
        <v>107857.59999999999</v>
      </c>
      <c r="J455" s="31">
        <f>SUM(J456)</f>
        <v>121506.1</v>
      </c>
      <c r="K455" s="87"/>
    </row>
    <row r="456" spans="1:11" s="24" customFormat="1" ht="15.75" x14ac:dyDescent="0.25">
      <c r="A456" s="260" t="s">
        <v>498</v>
      </c>
      <c r="B456" s="74" t="s">
        <v>383</v>
      </c>
      <c r="C456" s="74" t="s">
        <v>92</v>
      </c>
      <c r="D456" s="74" t="s">
        <v>58</v>
      </c>
      <c r="E456" s="74">
        <v>4709900</v>
      </c>
      <c r="F456" s="74"/>
      <c r="G456" s="74"/>
      <c r="H456" s="34">
        <f>SUM(H457)</f>
        <v>225919.6</v>
      </c>
      <c r="I456" s="34">
        <f>I457+I461</f>
        <v>104857.2</v>
      </c>
      <c r="J456" s="34">
        <f>J457</f>
        <v>121506.1</v>
      </c>
      <c r="K456" s="83"/>
    </row>
    <row r="457" spans="1:11" s="24" customFormat="1" ht="21" customHeight="1" x14ac:dyDescent="0.25">
      <c r="A457" s="124" t="s">
        <v>423</v>
      </c>
      <c r="B457" s="74" t="s">
        <v>383</v>
      </c>
      <c r="C457" s="74" t="s">
        <v>92</v>
      </c>
      <c r="D457" s="74" t="s">
        <v>58</v>
      </c>
      <c r="E457" s="74">
        <v>4709900</v>
      </c>
      <c r="F457" s="74"/>
      <c r="G457" s="74">
        <v>600</v>
      </c>
      <c r="H457" s="34">
        <f>H458</f>
        <v>225919.6</v>
      </c>
      <c r="I457" s="34">
        <f>I458</f>
        <v>104413.5</v>
      </c>
      <c r="J457" s="34">
        <f>J458</f>
        <v>121506.1</v>
      </c>
      <c r="K457" s="83"/>
    </row>
    <row r="458" spans="1:11" s="24" customFormat="1" ht="15.75" x14ac:dyDescent="0.25">
      <c r="A458" s="124" t="s">
        <v>425</v>
      </c>
      <c r="B458" s="74" t="s">
        <v>383</v>
      </c>
      <c r="C458" s="74" t="s">
        <v>92</v>
      </c>
      <c r="D458" s="74" t="s">
        <v>58</v>
      </c>
      <c r="E458" s="74">
        <v>4709900</v>
      </c>
      <c r="F458" s="74"/>
      <c r="G458" s="74">
        <v>610</v>
      </c>
      <c r="H458" s="34">
        <f>H459+H460</f>
        <v>225919.6</v>
      </c>
      <c r="I458" s="34">
        <f>I459+I460</f>
        <v>104413.5</v>
      </c>
      <c r="J458" s="34">
        <f>J459+J460</f>
        <v>121506.1</v>
      </c>
      <c r="K458" s="83"/>
    </row>
    <row r="459" spans="1:11" s="24" customFormat="1" ht="30.75" customHeight="1" x14ac:dyDescent="0.25">
      <c r="A459" s="124" t="s">
        <v>445</v>
      </c>
      <c r="B459" s="74" t="s">
        <v>383</v>
      </c>
      <c r="C459" s="74" t="s">
        <v>92</v>
      </c>
      <c r="D459" s="74" t="s">
        <v>58</v>
      </c>
      <c r="E459" s="74">
        <v>4709900</v>
      </c>
      <c r="F459" s="74"/>
      <c r="G459" s="74">
        <v>611</v>
      </c>
      <c r="H459" s="34">
        <f>SUM(I459:J459)</f>
        <v>173225</v>
      </c>
      <c r="I459" s="34">
        <v>73947</v>
      </c>
      <c r="J459" s="34">
        <v>99278</v>
      </c>
      <c r="K459" s="83"/>
    </row>
    <row r="460" spans="1:11" s="24" customFormat="1" ht="18" customHeight="1" x14ac:dyDescent="0.25">
      <c r="A460" s="124" t="s">
        <v>427</v>
      </c>
      <c r="B460" s="74" t="s">
        <v>383</v>
      </c>
      <c r="C460" s="74" t="s">
        <v>92</v>
      </c>
      <c r="D460" s="74" t="s">
        <v>58</v>
      </c>
      <c r="E460" s="74">
        <v>4709900</v>
      </c>
      <c r="F460" s="74"/>
      <c r="G460" s="74">
        <v>612</v>
      </c>
      <c r="H460" s="34">
        <f>SUM(I460:J460)</f>
        <v>52694.6</v>
      </c>
      <c r="I460" s="34">
        <f>'свод 2012'!U528+'свод 2012'!U532</f>
        <v>30466.5</v>
      </c>
      <c r="J460" s="34">
        <v>22228.1</v>
      </c>
      <c r="K460" s="83"/>
    </row>
    <row r="461" spans="1:11" s="24" customFormat="1" ht="18" customHeight="1" x14ac:dyDescent="0.25">
      <c r="A461" s="258" t="s">
        <v>370</v>
      </c>
      <c r="B461" s="74" t="s">
        <v>383</v>
      </c>
      <c r="C461" s="74" t="s">
        <v>92</v>
      </c>
      <c r="D461" s="74" t="s">
        <v>58</v>
      </c>
      <c r="E461" s="74">
        <v>4709900</v>
      </c>
      <c r="F461" s="74"/>
      <c r="G461" s="74" t="s">
        <v>795</v>
      </c>
      <c r="H461" s="34">
        <f t="shared" ref="H461:H462" si="58">SUM(I461:J461)</f>
        <v>443.7</v>
      </c>
      <c r="I461" s="34">
        <f>I462</f>
        <v>443.7</v>
      </c>
      <c r="J461" s="34">
        <f>J462</f>
        <v>0</v>
      </c>
      <c r="K461" s="83"/>
    </row>
    <row r="462" spans="1:11" s="24" customFormat="1" ht="18" customHeight="1" x14ac:dyDescent="0.25">
      <c r="A462" s="258" t="s">
        <v>371</v>
      </c>
      <c r="B462" s="74" t="s">
        <v>383</v>
      </c>
      <c r="C462" s="74" t="s">
        <v>92</v>
      </c>
      <c r="D462" s="74" t="s">
        <v>58</v>
      </c>
      <c r="E462" s="74">
        <v>4709900</v>
      </c>
      <c r="F462" s="74"/>
      <c r="G462" s="74" t="s">
        <v>796</v>
      </c>
      <c r="H462" s="34">
        <f t="shared" si="58"/>
        <v>443.7</v>
      </c>
      <c r="I462" s="34">
        <v>443.7</v>
      </c>
      <c r="J462" s="34"/>
      <c r="K462" s="83"/>
    </row>
    <row r="463" spans="1:11" s="24" customFormat="1" ht="15.75" customHeight="1" x14ac:dyDescent="0.25">
      <c r="A463" s="265" t="s">
        <v>440</v>
      </c>
      <c r="B463" s="74" t="s">
        <v>383</v>
      </c>
      <c r="C463" s="74" t="s">
        <v>92</v>
      </c>
      <c r="D463" s="74" t="s">
        <v>58</v>
      </c>
      <c r="E463" s="74">
        <v>7950200</v>
      </c>
      <c r="F463" s="74"/>
      <c r="G463" s="73"/>
      <c r="H463" s="34">
        <f>H464</f>
        <v>3000.4</v>
      </c>
      <c r="I463" s="34">
        <f>I464</f>
        <v>3000.4</v>
      </c>
      <c r="J463" s="34">
        <f>J464</f>
        <v>0</v>
      </c>
      <c r="K463" s="83"/>
    </row>
    <row r="464" spans="1:11" s="24" customFormat="1" ht="15.75" x14ac:dyDescent="0.25">
      <c r="A464" s="124" t="s">
        <v>425</v>
      </c>
      <c r="B464" s="74" t="s">
        <v>383</v>
      </c>
      <c r="C464" s="74" t="s">
        <v>92</v>
      </c>
      <c r="D464" s="74" t="s">
        <v>58</v>
      </c>
      <c r="E464" s="74">
        <v>7950200</v>
      </c>
      <c r="F464" s="74"/>
      <c r="G464" s="74" t="s">
        <v>444</v>
      </c>
      <c r="H464" s="34">
        <f>SUM(H465:H467)</f>
        <v>3000.4</v>
      </c>
      <c r="I464" s="34">
        <f>SUM(I465:I467)</f>
        <v>3000.4</v>
      </c>
      <c r="J464" s="34">
        <f>SUM(J465:J467)</f>
        <v>0</v>
      </c>
      <c r="K464" s="83"/>
    </row>
    <row r="465" spans="1:11" s="24" customFormat="1" ht="15.75" x14ac:dyDescent="0.25">
      <c r="A465" s="124" t="s">
        <v>427</v>
      </c>
      <c r="B465" s="74" t="s">
        <v>383</v>
      </c>
      <c r="C465" s="74" t="s">
        <v>92</v>
      </c>
      <c r="D465" s="74" t="s">
        <v>58</v>
      </c>
      <c r="E465" s="74">
        <v>7950205</v>
      </c>
      <c r="F465" s="74"/>
      <c r="G465" s="74" t="s">
        <v>428</v>
      </c>
      <c r="H465" s="34">
        <f>SUM(I465:J465)</f>
        <v>500</v>
      </c>
      <c r="I465" s="34">
        <v>500</v>
      </c>
      <c r="J465" s="34"/>
      <c r="K465" s="83"/>
    </row>
    <row r="466" spans="1:11" s="24" customFormat="1" ht="15.75" x14ac:dyDescent="0.25">
      <c r="A466" s="124" t="s">
        <v>427</v>
      </c>
      <c r="B466" s="74" t="s">
        <v>383</v>
      </c>
      <c r="C466" s="74" t="s">
        <v>92</v>
      </c>
      <c r="D466" s="74" t="s">
        <v>58</v>
      </c>
      <c r="E466" s="74">
        <v>7950206</v>
      </c>
      <c r="F466" s="74"/>
      <c r="G466" s="74" t="s">
        <v>428</v>
      </c>
      <c r="H466" s="34">
        <f>SUM(I466:J466)</f>
        <v>500</v>
      </c>
      <c r="I466" s="34">
        <v>500</v>
      </c>
      <c r="J466" s="34"/>
      <c r="K466" s="83"/>
    </row>
    <row r="467" spans="1:11" s="24" customFormat="1" ht="15.75" x14ac:dyDescent="0.25">
      <c r="A467" s="124" t="s">
        <v>427</v>
      </c>
      <c r="B467" s="74" t="s">
        <v>383</v>
      </c>
      <c r="C467" s="74" t="s">
        <v>92</v>
      </c>
      <c r="D467" s="74" t="s">
        <v>58</v>
      </c>
      <c r="E467" s="74">
        <v>7950207</v>
      </c>
      <c r="F467" s="74"/>
      <c r="G467" s="74" t="s">
        <v>428</v>
      </c>
      <c r="H467" s="34">
        <f>SUM(I467:J467)</f>
        <v>2000.4</v>
      </c>
      <c r="I467" s="34">
        <v>2000.4</v>
      </c>
      <c r="J467" s="34"/>
      <c r="K467" s="83"/>
    </row>
    <row r="468" spans="1:11" s="32" customFormat="1" ht="15.75" x14ac:dyDescent="0.25">
      <c r="A468" s="126" t="s">
        <v>188</v>
      </c>
      <c r="B468" s="73" t="s">
        <v>383</v>
      </c>
      <c r="C468" s="73" t="s">
        <v>92</v>
      </c>
      <c r="D468" s="73" t="s">
        <v>60</v>
      </c>
      <c r="E468" s="73"/>
      <c r="F468" s="73"/>
      <c r="G468" s="73"/>
      <c r="H468" s="31">
        <f t="shared" ref="H468:J470" si="59">H469</f>
        <v>5109.7999999999993</v>
      </c>
      <c r="I468" s="31">
        <f t="shared" si="59"/>
        <v>2319.8000000000002</v>
      </c>
      <c r="J468" s="31">
        <f t="shared" si="59"/>
        <v>2790</v>
      </c>
      <c r="K468" s="87"/>
    </row>
    <row r="469" spans="1:11" s="24" customFormat="1" ht="15.75" x14ac:dyDescent="0.25">
      <c r="A469" s="265" t="s">
        <v>499</v>
      </c>
      <c r="B469" s="74" t="s">
        <v>383</v>
      </c>
      <c r="C469" s="74" t="s">
        <v>92</v>
      </c>
      <c r="D469" s="74" t="s">
        <v>60</v>
      </c>
      <c r="E469" s="74">
        <v>4719900</v>
      </c>
      <c r="F469" s="74"/>
      <c r="G469" s="74"/>
      <c r="H469" s="34">
        <f t="shared" si="59"/>
        <v>5109.7999999999993</v>
      </c>
      <c r="I469" s="34">
        <f t="shared" si="59"/>
        <v>2319.8000000000002</v>
      </c>
      <c r="J469" s="34">
        <f t="shared" si="59"/>
        <v>2790</v>
      </c>
      <c r="K469" s="83"/>
    </row>
    <row r="470" spans="1:11" s="24" customFormat="1" ht="16.5" customHeight="1" x14ac:dyDescent="0.25">
      <c r="A470" s="124" t="s">
        <v>423</v>
      </c>
      <c r="B470" s="74" t="s">
        <v>383</v>
      </c>
      <c r="C470" s="74" t="s">
        <v>92</v>
      </c>
      <c r="D470" s="74" t="s">
        <v>60</v>
      </c>
      <c r="E470" s="74">
        <v>4719900</v>
      </c>
      <c r="F470" s="74"/>
      <c r="G470" s="74">
        <v>600</v>
      </c>
      <c r="H470" s="34">
        <f t="shared" si="59"/>
        <v>5109.7999999999993</v>
      </c>
      <c r="I470" s="34">
        <f t="shared" si="59"/>
        <v>2319.8000000000002</v>
      </c>
      <c r="J470" s="34">
        <f t="shared" si="59"/>
        <v>2790</v>
      </c>
      <c r="K470" s="83"/>
    </row>
    <row r="471" spans="1:11" s="24" customFormat="1" ht="15.75" x14ac:dyDescent="0.25">
      <c r="A471" s="124" t="s">
        <v>479</v>
      </c>
      <c r="B471" s="74" t="s">
        <v>383</v>
      </c>
      <c r="C471" s="74" t="s">
        <v>92</v>
      </c>
      <c r="D471" s="74" t="s">
        <v>60</v>
      </c>
      <c r="E471" s="74">
        <v>4719900</v>
      </c>
      <c r="F471" s="74"/>
      <c r="G471" s="74">
        <v>620</v>
      </c>
      <c r="H471" s="34">
        <f>H472+H473</f>
        <v>5109.7999999999993</v>
      </c>
      <c r="I471" s="34">
        <f>I472+I473</f>
        <v>2319.8000000000002</v>
      </c>
      <c r="J471" s="34">
        <f>J472+J473</f>
        <v>2790</v>
      </c>
      <c r="K471" s="83"/>
    </row>
    <row r="472" spans="1:11" s="24" customFormat="1" ht="31.5" customHeight="1" x14ac:dyDescent="0.25">
      <c r="A472" s="124" t="s">
        <v>481</v>
      </c>
      <c r="B472" s="74" t="s">
        <v>383</v>
      </c>
      <c r="C472" s="74" t="s">
        <v>92</v>
      </c>
      <c r="D472" s="74" t="s">
        <v>60</v>
      </c>
      <c r="E472" s="74">
        <v>4719900</v>
      </c>
      <c r="F472" s="74"/>
      <c r="G472" s="74">
        <v>621</v>
      </c>
      <c r="H472" s="34">
        <f>SUM(I472:J472)</f>
        <v>3267.8999999999996</v>
      </c>
      <c r="I472" s="34">
        <v>1831.3</v>
      </c>
      <c r="J472" s="34">
        <v>1436.6</v>
      </c>
      <c r="K472" s="83"/>
    </row>
    <row r="473" spans="1:11" s="24" customFormat="1" ht="15.75" customHeight="1" x14ac:dyDescent="0.25">
      <c r="A473" s="124" t="s">
        <v>483</v>
      </c>
      <c r="B473" s="74" t="s">
        <v>383</v>
      </c>
      <c r="C473" s="74" t="s">
        <v>92</v>
      </c>
      <c r="D473" s="74" t="s">
        <v>60</v>
      </c>
      <c r="E473" s="74">
        <v>4719900</v>
      </c>
      <c r="F473" s="74"/>
      <c r="G473" s="74">
        <v>622</v>
      </c>
      <c r="H473" s="34">
        <f>SUM(I473:J473)</f>
        <v>1841.9</v>
      </c>
      <c r="I473" s="34">
        <v>488.5</v>
      </c>
      <c r="J473" s="34">
        <v>1353.4</v>
      </c>
      <c r="K473" s="83"/>
    </row>
    <row r="474" spans="1:11" s="32" customFormat="1" ht="15.75" x14ac:dyDescent="0.25">
      <c r="A474" s="126" t="s">
        <v>189</v>
      </c>
      <c r="B474" s="73" t="s">
        <v>383</v>
      </c>
      <c r="C474" s="73" t="s">
        <v>92</v>
      </c>
      <c r="D474" s="73" t="s">
        <v>64</v>
      </c>
      <c r="E474" s="73" t="s">
        <v>249</v>
      </c>
      <c r="F474" s="73"/>
      <c r="G474" s="73" t="s">
        <v>249</v>
      </c>
      <c r="H474" s="31">
        <f>SUM(I474:J474)</f>
        <v>5522.4</v>
      </c>
      <c r="I474" s="31">
        <f>I475</f>
        <v>0</v>
      </c>
      <c r="J474" s="31">
        <f>J475</f>
        <v>5522.4</v>
      </c>
      <c r="K474" s="87"/>
    </row>
    <row r="475" spans="1:11" s="24" customFormat="1" ht="18" customHeight="1" x14ac:dyDescent="0.25">
      <c r="A475" s="124" t="s">
        <v>500</v>
      </c>
      <c r="B475" s="74" t="s">
        <v>383</v>
      </c>
      <c r="C475" s="74" t="s">
        <v>92</v>
      </c>
      <c r="D475" s="74" t="s">
        <v>64</v>
      </c>
      <c r="E475" s="74">
        <v>5200000</v>
      </c>
      <c r="F475" s="74"/>
      <c r="G475" s="74" t="s">
        <v>249</v>
      </c>
      <c r="H475" s="34">
        <f>H476</f>
        <v>5522.4</v>
      </c>
      <c r="I475" s="34">
        <f>I476</f>
        <v>0</v>
      </c>
      <c r="J475" s="34">
        <f>J476</f>
        <v>5522.4</v>
      </c>
      <c r="K475" s="83"/>
    </row>
    <row r="476" spans="1:11" s="24" customFormat="1" ht="32.25" customHeight="1" x14ac:dyDescent="0.25">
      <c r="A476" s="124" t="s">
        <v>501</v>
      </c>
      <c r="B476" s="74" t="s">
        <v>383</v>
      </c>
      <c r="C476" s="74" t="s">
        <v>92</v>
      </c>
      <c r="D476" s="74" t="s">
        <v>64</v>
      </c>
      <c r="E476" s="74">
        <v>5201800</v>
      </c>
      <c r="F476" s="74"/>
      <c r="G476" s="74" t="s">
        <v>249</v>
      </c>
      <c r="H476" s="34">
        <f>H477+H481</f>
        <v>5522.4</v>
      </c>
      <c r="I476" s="34">
        <f>I477+I481</f>
        <v>0</v>
      </c>
      <c r="J476" s="34">
        <f>J477+J481</f>
        <v>5522.4</v>
      </c>
      <c r="K476" s="83"/>
    </row>
    <row r="477" spans="1:11" s="24" customFormat="1" ht="36" customHeight="1" x14ac:dyDescent="0.25">
      <c r="A477" s="124" t="s">
        <v>502</v>
      </c>
      <c r="B477" s="74" t="s">
        <v>383</v>
      </c>
      <c r="C477" s="74" t="s">
        <v>92</v>
      </c>
      <c r="D477" s="74" t="s">
        <v>64</v>
      </c>
      <c r="E477" s="74">
        <v>5201801</v>
      </c>
      <c r="F477" s="74"/>
      <c r="G477" s="74" t="s">
        <v>249</v>
      </c>
      <c r="H477" s="34">
        <f>H478</f>
        <v>4526</v>
      </c>
      <c r="I477" s="34">
        <f t="shared" ref="I477:J479" si="60">I478</f>
        <v>0</v>
      </c>
      <c r="J477" s="34">
        <f t="shared" si="60"/>
        <v>4526</v>
      </c>
      <c r="K477" s="83"/>
    </row>
    <row r="478" spans="1:11" s="24" customFormat="1" ht="21" customHeight="1" x14ac:dyDescent="0.25">
      <c r="A478" s="124" t="s">
        <v>423</v>
      </c>
      <c r="B478" s="74" t="s">
        <v>383</v>
      </c>
      <c r="C478" s="74" t="s">
        <v>92</v>
      </c>
      <c r="D478" s="74" t="s">
        <v>64</v>
      </c>
      <c r="E478" s="74">
        <v>5201801</v>
      </c>
      <c r="F478" s="74"/>
      <c r="G478" s="74">
        <v>600</v>
      </c>
      <c r="H478" s="34">
        <f>H479</f>
        <v>4526</v>
      </c>
      <c r="I478" s="34">
        <f t="shared" si="60"/>
        <v>0</v>
      </c>
      <c r="J478" s="34">
        <f t="shared" si="60"/>
        <v>4526</v>
      </c>
      <c r="K478" s="83"/>
    </row>
    <row r="479" spans="1:11" s="24" customFormat="1" ht="15.75" x14ac:dyDescent="0.25">
      <c r="A479" s="124" t="s">
        <v>425</v>
      </c>
      <c r="B479" s="74" t="s">
        <v>383</v>
      </c>
      <c r="C479" s="74" t="s">
        <v>92</v>
      </c>
      <c r="D479" s="74" t="s">
        <v>64</v>
      </c>
      <c r="E479" s="74">
        <v>5201801</v>
      </c>
      <c r="F479" s="74"/>
      <c r="G479" s="74">
        <v>610</v>
      </c>
      <c r="H479" s="34">
        <f>H480</f>
        <v>4526</v>
      </c>
      <c r="I479" s="34">
        <f t="shared" si="60"/>
        <v>0</v>
      </c>
      <c r="J479" s="34">
        <f t="shared" si="60"/>
        <v>4526</v>
      </c>
      <c r="K479" s="83"/>
    </row>
    <row r="480" spans="1:11" s="24" customFormat="1" ht="16.5" customHeight="1" x14ac:dyDescent="0.25">
      <c r="A480" s="124" t="s">
        <v>427</v>
      </c>
      <c r="B480" s="74" t="s">
        <v>383</v>
      </c>
      <c r="C480" s="74" t="s">
        <v>92</v>
      </c>
      <c r="D480" s="74" t="s">
        <v>64</v>
      </c>
      <c r="E480" s="74">
        <v>5201801</v>
      </c>
      <c r="F480" s="74"/>
      <c r="G480" s="74">
        <v>612</v>
      </c>
      <c r="H480" s="34">
        <f>SUM(I480:J480)</f>
        <v>4526</v>
      </c>
      <c r="I480" s="34"/>
      <c r="J480" s="34">
        <v>4526</v>
      </c>
      <c r="K480" s="83"/>
    </row>
    <row r="481" spans="1:11" s="24" customFormat="1" ht="34.5" customHeight="1" x14ac:dyDescent="0.25">
      <c r="A481" s="124" t="s">
        <v>503</v>
      </c>
      <c r="B481" s="74" t="s">
        <v>383</v>
      </c>
      <c r="C481" s="74" t="s">
        <v>92</v>
      </c>
      <c r="D481" s="74" t="s">
        <v>64</v>
      </c>
      <c r="E481" s="74">
        <v>5201802</v>
      </c>
      <c r="F481" s="74"/>
      <c r="G481" s="74" t="s">
        <v>249</v>
      </c>
      <c r="H481" s="34">
        <f>H482</f>
        <v>996.4</v>
      </c>
      <c r="I481" s="34"/>
      <c r="J481" s="34">
        <f>J482</f>
        <v>996.4</v>
      </c>
      <c r="K481" s="83"/>
    </row>
    <row r="482" spans="1:11" s="32" customFormat="1" ht="16.5" customHeight="1" x14ac:dyDescent="0.25">
      <c r="A482" s="124" t="s">
        <v>423</v>
      </c>
      <c r="B482" s="74" t="s">
        <v>383</v>
      </c>
      <c r="C482" s="74" t="s">
        <v>92</v>
      </c>
      <c r="D482" s="74" t="s">
        <v>64</v>
      </c>
      <c r="E482" s="74">
        <v>5201802</v>
      </c>
      <c r="F482" s="74"/>
      <c r="G482" s="74">
        <v>600</v>
      </c>
      <c r="H482" s="34">
        <f>H483</f>
        <v>996.4</v>
      </c>
      <c r="I482" s="34"/>
      <c r="J482" s="34">
        <v>996.4</v>
      </c>
      <c r="K482" s="87"/>
    </row>
    <row r="483" spans="1:11" s="24" customFormat="1" ht="15.75" x14ac:dyDescent="0.25">
      <c r="A483" s="124" t="s">
        <v>425</v>
      </c>
      <c r="B483" s="74" t="s">
        <v>383</v>
      </c>
      <c r="C483" s="74" t="s">
        <v>92</v>
      </c>
      <c r="D483" s="74" t="s">
        <v>64</v>
      </c>
      <c r="E483" s="74">
        <v>5201802</v>
      </c>
      <c r="F483" s="74"/>
      <c r="G483" s="74">
        <v>610</v>
      </c>
      <c r="H483" s="34">
        <f>H484</f>
        <v>996.4</v>
      </c>
      <c r="I483" s="34"/>
      <c r="J483" s="34">
        <v>996.4</v>
      </c>
      <c r="K483" s="83"/>
    </row>
    <row r="484" spans="1:11" s="24" customFormat="1" ht="13.5" customHeight="1" x14ac:dyDescent="0.25">
      <c r="A484" s="124" t="s">
        <v>427</v>
      </c>
      <c r="B484" s="74" t="s">
        <v>383</v>
      </c>
      <c r="C484" s="74" t="s">
        <v>92</v>
      </c>
      <c r="D484" s="74" t="s">
        <v>64</v>
      </c>
      <c r="E484" s="74">
        <v>5201802</v>
      </c>
      <c r="F484" s="74"/>
      <c r="G484" s="74">
        <v>612</v>
      </c>
      <c r="H484" s="34">
        <f>SUM(I484:J484)</f>
        <v>996.4</v>
      </c>
      <c r="I484" s="34"/>
      <c r="J484" s="34">
        <v>996.4</v>
      </c>
      <c r="K484" s="83"/>
    </row>
    <row r="485" spans="1:11" s="24" customFormat="1" ht="18" customHeight="1" x14ac:dyDescent="0.25">
      <c r="A485" s="126" t="s">
        <v>190</v>
      </c>
      <c r="B485" s="73" t="s">
        <v>383</v>
      </c>
      <c r="C485" s="73" t="s">
        <v>92</v>
      </c>
      <c r="D485" s="73" t="s">
        <v>92</v>
      </c>
      <c r="E485" s="73" t="s">
        <v>249</v>
      </c>
      <c r="F485" s="73"/>
      <c r="G485" s="74"/>
      <c r="H485" s="31">
        <f>SUM(I485+J485)</f>
        <v>110582.8</v>
      </c>
      <c r="I485" s="31">
        <f>SUM(I486+I495+I500)</f>
        <v>11345</v>
      </c>
      <c r="J485" s="31">
        <f>SUM(J486+J495+J500)</f>
        <v>99237.8</v>
      </c>
      <c r="K485" s="83"/>
    </row>
    <row r="486" spans="1:11" s="24" customFormat="1" ht="36.75" customHeight="1" x14ac:dyDescent="0.25">
      <c r="A486" s="124" t="s">
        <v>358</v>
      </c>
      <c r="B486" s="74" t="s">
        <v>383</v>
      </c>
      <c r="C486" s="74" t="s">
        <v>92</v>
      </c>
      <c r="D486" s="74" t="s">
        <v>92</v>
      </c>
      <c r="E486" s="74" t="s">
        <v>359</v>
      </c>
      <c r="F486" s="74"/>
      <c r="G486" s="74"/>
      <c r="H486" s="34">
        <f t="shared" ref="H486:H494" si="61">SUM(I486+J486)</f>
        <v>3601</v>
      </c>
      <c r="I486" s="34"/>
      <c r="J486" s="34">
        <f>SUM(J487+J491)</f>
        <v>3601</v>
      </c>
      <c r="K486" s="83"/>
    </row>
    <row r="487" spans="1:11" s="24" customFormat="1" ht="34.5" customHeight="1" x14ac:dyDescent="0.25">
      <c r="A487" s="124" t="s">
        <v>362</v>
      </c>
      <c r="B487" s="74" t="s">
        <v>383</v>
      </c>
      <c r="C487" s="74" t="s">
        <v>92</v>
      </c>
      <c r="D487" s="74" t="s">
        <v>92</v>
      </c>
      <c r="E487" s="74" t="s">
        <v>361</v>
      </c>
      <c r="F487" s="74"/>
      <c r="G487" s="74">
        <v>100</v>
      </c>
      <c r="H487" s="34">
        <f t="shared" si="61"/>
        <v>3212.1</v>
      </c>
      <c r="I487" s="34"/>
      <c r="J487" s="34">
        <f>SUM(J488)</f>
        <v>3212.1</v>
      </c>
      <c r="K487" s="83"/>
    </row>
    <row r="488" spans="1:11" s="24" customFormat="1" ht="15.75" x14ac:dyDescent="0.25">
      <c r="A488" s="124" t="s">
        <v>673</v>
      </c>
      <c r="B488" s="74" t="s">
        <v>383</v>
      </c>
      <c r="C488" s="74" t="s">
        <v>92</v>
      </c>
      <c r="D488" s="74" t="s">
        <v>92</v>
      </c>
      <c r="E488" s="74" t="s">
        <v>361</v>
      </c>
      <c r="F488" s="74"/>
      <c r="G488" s="74">
        <v>120</v>
      </c>
      <c r="H488" s="34">
        <f t="shared" si="61"/>
        <v>3212.1</v>
      </c>
      <c r="I488" s="34"/>
      <c r="J488" s="34">
        <f>SUM(J489:J490)</f>
        <v>3212.1</v>
      </c>
      <c r="K488" s="83"/>
    </row>
    <row r="489" spans="1:11" s="24" customFormat="1" ht="15.75" x14ac:dyDescent="0.25">
      <c r="A489" s="124" t="s">
        <v>364</v>
      </c>
      <c r="B489" s="74" t="s">
        <v>383</v>
      </c>
      <c r="C489" s="74" t="s">
        <v>92</v>
      </c>
      <c r="D489" s="74" t="s">
        <v>92</v>
      </c>
      <c r="E489" s="74" t="s">
        <v>361</v>
      </c>
      <c r="F489" s="74"/>
      <c r="G489" s="74">
        <v>121</v>
      </c>
      <c r="H489" s="34">
        <f t="shared" si="61"/>
        <v>2974.6</v>
      </c>
      <c r="I489" s="34"/>
      <c r="J489" s="34">
        <v>2974.6</v>
      </c>
      <c r="K489" s="83"/>
    </row>
    <row r="490" spans="1:11" s="24" customFormat="1" ht="15.75" x14ac:dyDescent="0.25">
      <c r="A490" s="124" t="s">
        <v>365</v>
      </c>
      <c r="B490" s="74" t="s">
        <v>383</v>
      </c>
      <c r="C490" s="74" t="s">
        <v>92</v>
      </c>
      <c r="D490" s="74" t="s">
        <v>92</v>
      </c>
      <c r="E490" s="74" t="s">
        <v>361</v>
      </c>
      <c r="F490" s="74"/>
      <c r="G490" s="74">
        <v>122</v>
      </c>
      <c r="H490" s="34">
        <f t="shared" si="61"/>
        <v>237.5</v>
      </c>
      <c r="I490" s="34"/>
      <c r="J490" s="34">
        <v>237.5</v>
      </c>
      <c r="K490" s="83"/>
    </row>
    <row r="491" spans="1:11" s="24" customFormat="1" ht="15.75" x14ac:dyDescent="0.25">
      <c r="A491" s="124" t="s">
        <v>406</v>
      </c>
      <c r="B491" s="74" t="s">
        <v>383</v>
      </c>
      <c r="C491" s="74" t="s">
        <v>92</v>
      </c>
      <c r="D491" s="74" t="s">
        <v>92</v>
      </c>
      <c r="E491" s="74" t="s">
        <v>361</v>
      </c>
      <c r="F491" s="74"/>
      <c r="G491" s="74">
        <v>200</v>
      </c>
      <c r="H491" s="34">
        <f t="shared" si="61"/>
        <v>388.9</v>
      </c>
      <c r="I491" s="34"/>
      <c r="J491" s="34">
        <f>SUM(J492)</f>
        <v>388.9</v>
      </c>
      <c r="K491" s="83"/>
    </row>
    <row r="492" spans="1:11" s="24" customFormat="1" ht="15.75" x14ac:dyDescent="0.25">
      <c r="A492" s="124" t="s">
        <v>409</v>
      </c>
      <c r="B492" s="74" t="s">
        <v>383</v>
      </c>
      <c r="C492" s="74" t="s">
        <v>92</v>
      </c>
      <c r="D492" s="74" t="s">
        <v>92</v>
      </c>
      <c r="E492" s="74" t="s">
        <v>361</v>
      </c>
      <c r="F492" s="74"/>
      <c r="G492" s="74">
        <v>240</v>
      </c>
      <c r="H492" s="34">
        <f t="shared" si="61"/>
        <v>388.9</v>
      </c>
      <c r="I492" s="34"/>
      <c r="J492" s="34">
        <f>SUM(J494+J493)</f>
        <v>388.9</v>
      </c>
      <c r="K492" s="83"/>
    </row>
    <row r="493" spans="1:11" s="24" customFormat="1" ht="15.75" x14ac:dyDescent="0.25">
      <c r="A493" s="124" t="s">
        <v>381</v>
      </c>
      <c r="B493" s="74" t="s">
        <v>383</v>
      </c>
      <c r="C493" s="74" t="s">
        <v>92</v>
      </c>
      <c r="D493" s="74" t="s">
        <v>92</v>
      </c>
      <c r="E493" s="74" t="s">
        <v>361</v>
      </c>
      <c r="F493" s="74"/>
      <c r="G493" s="74" t="s">
        <v>728</v>
      </c>
      <c r="H493" s="34">
        <f t="shared" si="61"/>
        <v>227.5</v>
      </c>
      <c r="I493" s="34"/>
      <c r="J493" s="34">
        <v>227.5</v>
      </c>
      <c r="K493" s="83"/>
    </row>
    <row r="494" spans="1:11" s="24" customFormat="1" ht="15.75" x14ac:dyDescent="0.25">
      <c r="A494" s="124" t="s">
        <v>410</v>
      </c>
      <c r="B494" s="74" t="s">
        <v>383</v>
      </c>
      <c r="C494" s="74" t="s">
        <v>92</v>
      </c>
      <c r="D494" s="74" t="s">
        <v>92</v>
      </c>
      <c r="E494" s="74" t="s">
        <v>361</v>
      </c>
      <c r="F494" s="74"/>
      <c r="G494" s="74">
        <v>244</v>
      </c>
      <c r="H494" s="34">
        <f t="shared" si="61"/>
        <v>161.4</v>
      </c>
      <c r="I494" s="34"/>
      <c r="J494" s="34">
        <v>161.4</v>
      </c>
      <c r="K494" s="83"/>
    </row>
    <row r="495" spans="1:11" s="24" customFormat="1" ht="15.75" x14ac:dyDescent="0.25">
      <c r="A495" s="55" t="s">
        <v>429</v>
      </c>
      <c r="B495" s="37">
        <v>40</v>
      </c>
      <c r="C495" s="59">
        <v>9</v>
      </c>
      <c r="D495" s="59">
        <v>9</v>
      </c>
      <c r="E495" s="81">
        <v>5220000</v>
      </c>
      <c r="F495" s="81"/>
      <c r="G495" s="37" t="s">
        <v>249</v>
      </c>
      <c r="H495" s="34">
        <f>H496</f>
        <v>95636.800000000003</v>
      </c>
      <c r="I495" s="34">
        <f t="shared" ref="I495:J498" si="62">I496</f>
        <v>0</v>
      </c>
      <c r="J495" s="34">
        <f t="shared" si="62"/>
        <v>95636.800000000003</v>
      </c>
      <c r="K495" s="83"/>
    </row>
    <row r="496" spans="1:11" s="24" customFormat="1" ht="17.25" customHeight="1" x14ac:dyDescent="0.25">
      <c r="A496" s="55" t="s">
        <v>504</v>
      </c>
      <c r="B496" s="37">
        <v>40</v>
      </c>
      <c r="C496" s="59">
        <v>9</v>
      </c>
      <c r="D496" s="59">
        <v>9</v>
      </c>
      <c r="E496" s="81">
        <v>5225800</v>
      </c>
      <c r="F496" s="81"/>
      <c r="G496" s="37" t="s">
        <v>249</v>
      </c>
      <c r="H496" s="34">
        <f>H497</f>
        <v>95636.800000000003</v>
      </c>
      <c r="I496" s="34">
        <f t="shared" si="62"/>
        <v>0</v>
      </c>
      <c r="J496" s="34">
        <f t="shared" si="62"/>
        <v>95636.800000000003</v>
      </c>
      <c r="K496" s="83"/>
    </row>
    <row r="497" spans="1:11" s="24" customFormat="1" ht="15.75" x14ac:dyDescent="0.25">
      <c r="A497" s="55" t="s">
        <v>505</v>
      </c>
      <c r="B497" s="37">
        <v>40</v>
      </c>
      <c r="C497" s="59">
        <v>9</v>
      </c>
      <c r="D497" s="59">
        <v>9</v>
      </c>
      <c r="E497" s="81">
        <v>5225804</v>
      </c>
      <c r="F497" s="81"/>
      <c r="G497" s="37" t="s">
        <v>249</v>
      </c>
      <c r="H497" s="34">
        <f>H498</f>
        <v>95636.800000000003</v>
      </c>
      <c r="I497" s="34">
        <f t="shared" si="62"/>
        <v>0</v>
      </c>
      <c r="J497" s="34">
        <f t="shared" si="62"/>
        <v>95636.800000000003</v>
      </c>
      <c r="K497" s="83"/>
    </row>
    <row r="498" spans="1:11" s="24" customFormat="1" ht="15.75" x14ac:dyDescent="0.25">
      <c r="A498" s="124" t="s">
        <v>436</v>
      </c>
      <c r="B498" s="37">
        <v>40</v>
      </c>
      <c r="C498" s="59">
        <v>9</v>
      </c>
      <c r="D498" s="59">
        <v>9</v>
      </c>
      <c r="E498" s="81">
        <v>5225804</v>
      </c>
      <c r="F498" s="81"/>
      <c r="G498" s="37">
        <v>400</v>
      </c>
      <c r="H498" s="34">
        <f>H499</f>
        <v>95636.800000000003</v>
      </c>
      <c r="I498" s="34">
        <f t="shared" si="62"/>
        <v>0</v>
      </c>
      <c r="J498" s="34">
        <f t="shared" si="62"/>
        <v>95636.800000000003</v>
      </c>
      <c r="K498" s="83"/>
    </row>
    <row r="499" spans="1:11" s="24" customFormat="1" ht="31.5" x14ac:dyDescent="0.25">
      <c r="A499" s="124" t="s">
        <v>438</v>
      </c>
      <c r="B499" s="37">
        <v>40</v>
      </c>
      <c r="C499" s="59">
        <v>9</v>
      </c>
      <c r="D499" s="59">
        <v>9</v>
      </c>
      <c r="E499" s="81">
        <v>5225804</v>
      </c>
      <c r="F499" s="81"/>
      <c r="G499" s="37">
        <v>411</v>
      </c>
      <c r="H499" s="34">
        <f>SUM(I499:J499)</f>
        <v>95636.800000000003</v>
      </c>
      <c r="I499" s="34"/>
      <c r="J499" s="34">
        <v>95636.800000000003</v>
      </c>
      <c r="K499" s="83"/>
    </row>
    <row r="500" spans="1:11" s="24" customFormat="1" ht="15.75" x14ac:dyDescent="0.25">
      <c r="A500" s="258" t="s">
        <v>440</v>
      </c>
      <c r="B500" s="78" t="s">
        <v>383</v>
      </c>
      <c r="C500" s="78" t="s">
        <v>92</v>
      </c>
      <c r="D500" s="78" t="s">
        <v>92</v>
      </c>
      <c r="E500" s="74" t="s">
        <v>405</v>
      </c>
      <c r="F500" s="74"/>
      <c r="G500" s="74"/>
      <c r="H500" s="34">
        <f>H501+H503</f>
        <v>11345</v>
      </c>
      <c r="I500" s="34">
        <f>I501+I503</f>
        <v>11345</v>
      </c>
      <c r="J500" s="34">
        <f t="shared" ref="H500:J503" si="63">J501</f>
        <v>0</v>
      </c>
      <c r="K500" s="83"/>
    </row>
    <row r="501" spans="1:11" s="24" customFormat="1" ht="15.75" x14ac:dyDescent="0.25">
      <c r="A501" s="124" t="s">
        <v>436</v>
      </c>
      <c r="B501" s="78" t="s">
        <v>383</v>
      </c>
      <c r="C501" s="78" t="s">
        <v>92</v>
      </c>
      <c r="D501" s="78" t="s">
        <v>92</v>
      </c>
      <c r="E501" s="74" t="s">
        <v>506</v>
      </c>
      <c r="F501" s="74"/>
      <c r="G501" s="74" t="s">
        <v>437</v>
      </c>
      <c r="H501" s="34">
        <f t="shared" si="63"/>
        <v>4415</v>
      </c>
      <c r="I501" s="34">
        <f t="shared" si="63"/>
        <v>4415</v>
      </c>
      <c r="J501" s="34">
        <f t="shared" si="63"/>
        <v>0</v>
      </c>
      <c r="K501" s="83"/>
    </row>
    <row r="502" spans="1:11" s="24" customFormat="1" ht="31.5" x14ac:dyDescent="0.25">
      <c r="A502" s="124" t="s">
        <v>438</v>
      </c>
      <c r="B502" s="78" t="s">
        <v>383</v>
      </c>
      <c r="C502" s="78" t="s">
        <v>92</v>
      </c>
      <c r="D502" s="78" t="s">
        <v>92</v>
      </c>
      <c r="E502" s="74" t="s">
        <v>506</v>
      </c>
      <c r="F502" s="74"/>
      <c r="G502" s="74" t="s">
        <v>439</v>
      </c>
      <c r="H502" s="34">
        <f>SUM(I502:J502)</f>
        <v>4415</v>
      </c>
      <c r="I502" s="34">
        <v>4415</v>
      </c>
      <c r="J502" s="34"/>
      <c r="K502" s="83"/>
    </row>
    <row r="503" spans="1:11" s="24" customFormat="1" ht="15.75" x14ac:dyDescent="0.25">
      <c r="A503" s="124" t="s">
        <v>436</v>
      </c>
      <c r="B503" s="78" t="s">
        <v>383</v>
      </c>
      <c r="C503" s="78" t="s">
        <v>92</v>
      </c>
      <c r="D503" s="78" t="s">
        <v>92</v>
      </c>
      <c r="E503" s="74" t="s">
        <v>761</v>
      </c>
      <c r="F503" s="74"/>
      <c r="G503" s="74" t="s">
        <v>437</v>
      </c>
      <c r="H503" s="34">
        <f t="shared" si="63"/>
        <v>6930</v>
      </c>
      <c r="I503" s="34">
        <f t="shared" si="63"/>
        <v>6930</v>
      </c>
      <c r="J503" s="34">
        <f t="shared" si="63"/>
        <v>0</v>
      </c>
      <c r="K503" s="83"/>
    </row>
    <row r="504" spans="1:11" s="24" customFormat="1" ht="31.5" x14ac:dyDescent="0.25">
      <c r="A504" s="124" t="s">
        <v>438</v>
      </c>
      <c r="B504" s="78" t="s">
        <v>383</v>
      </c>
      <c r="C504" s="78" t="s">
        <v>92</v>
      </c>
      <c r="D504" s="78" t="s">
        <v>92</v>
      </c>
      <c r="E504" s="74" t="s">
        <v>761</v>
      </c>
      <c r="F504" s="74"/>
      <c r="G504" s="74" t="s">
        <v>439</v>
      </c>
      <c r="H504" s="34">
        <f>SUM(I504:J504)</f>
        <v>6930</v>
      </c>
      <c r="I504" s="34">
        <v>6930</v>
      </c>
      <c r="J504" s="34"/>
      <c r="K504" s="83"/>
    </row>
    <row r="505" spans="1:11" s="32" customFormat="1" ht="15.75" x14ac:dyDescent="0.25">
      <c r="A505" s="126" t="s">
        <v>264</v>
      </c>
      <c r="B505" s="73" t="s">
        <v>383</v>
      </c>
      <c r="C505" s="73">
        <v>10</v>
      </c>
      <c r="D505" s="73" t="s">
        <v>249</v>
      </c>
      <c r="E505" s="73" t="s">
        <v>249</v>
      </c>
      <c r="F505" s="73"/>
      <c r="G505" s="73" t="s">
        <v>249</v>
      </c>
      <c r="H505" s="31">
        <f t="shared" ref="H505:H557" si="64">SUM(I505+J505)</f>
        <v>116191.90000000001</v>
      </c>
      <c r="I505" s="31">
        <f>SUM(I506+I511)</f>
        <v>4659</v>
      </c>
      <c r="J505" s="31">
        <f>SUM(J511+J526+J550)</f>
        <v>111532.90000000001</v>
      </c>
      <c r="K505" s="87"/>
    </row>
    <row r="506" spans="1:11" s="32" customFormat="1" ht="15.75" x14ac:dyDescent="0.25">
      <c r="A506" s="126" t="s">
        <v>507</v>
      </c>
      <c r="B506" s="73" t="s">
        <v>383</v>
      </c>
      <c r="C506" s="73">
        <v>10</v>
      </c>
      <c r="D506" s="73" t="s">
        <v>58</v>
      </c>
      <c r="E506" s="73"/>
      <c r="F506" s="73"/>
      <c r="G506" s="73"/>
      <c r="H506" s="31">
        <f t="shared" si="64"/>
        <v>4000</v>
      </c>
      <c r="I506" s="31">
        <f t="shared" ref="I506:I508" si="65">SUM(I507)</f>
        <v>4000</v>
      </c>
      <c r="J506" s="31"/>
      <c r="K506" s="87"/>
    </row>
    <row r="507" spans="1:11" s="32" customFormat="1" ht="15.75" x14ac:dyDescent="0.25">
      <c r="A507" s="124" t="s">
        <v>508</v>
      </c>
      <c r="B507" s="74" t="s">
        <v>383</v>
      </c>
      <c r="C507" s="74">
        <v>10</v>
      </c>
      <c r="D507" s="74" t="s">
        <v>58</v>
      </c>
      <c r="E507" s="74">
        <v>4910000</v>
      </c>
      <c r="F507" s="74"/>
      <c r="G507" s="73"/>
      <c r="H507" s="34">
        <f t="shared" si="64"/>
        <v>4000</v>
      </c>
      <c r="I507" s="34">
        <f t="shared" si="65"/>
        <v>4000</v>
      </c>
      <c r="J507" s="31"/>
      <c r="K507" s="87"/>
    </row>
    <row r="508" spans="1:11" s="32" customFormat="1" ht="15.75" x14ac:dyDescent="0.25">
      <c r="A508" s="124" t="s">
        <v>509</v>
      </c>
      <c r="B508" s="74" t="s">
        <v>383</v>
      </c>
      <c r="C508" s="74">
        <v>10</v>
      </c>
      <c r="D508" s="74" t="s">
        <v>58</v>
      </c>
      <c r="E508" s="74">
        <v>4910100</v>
      </c>
      <c r="F508" s="74"/>
      <c r="G508" s="73"/>
      <c r="H508" s="34">
        <f t="shared" si="64"/>
        <v>4000</v>
      </c>
      <c r="I508" s="34">
        <f t="shared" si="65"/>
        <v>4000</v>
      </c>
      <c r="J508" s="31"/>
      <c r="K508" s="87"/>
    </row>
    <row r="509" spans="1:11" s="32" customFormat="1" ht="15.75" x14ac:dyDescent="0.25">
      <c r="A509" s="124" t="s">
        <v>510</v>
      </c>
      <c r="B509" s="74" t="s">
        <v>383</v>
      </c>
      <c r="C509" s="74">
        <v>10</v>
      </c>
      <c r="D509" s="74" t="s">
        <v>58</v>
      </c>
      <c r="E509" s="74">
        <v>4910100</v>
      </c>
      <c r="F509" s="74"/>
      <c r="G509" s="74">
        <v>300</v>
      </c>
      <c r="H509" s="34">
        <f t="shared" si="64"/>
        <v>4000</v>
      </c>
      <c r="I509" s="34">
        <f>I510</f>
        <v>4000</v>
      </c>
      <c r="J509" s="31"/>
      <c r="K509" s="87"/>
    </row>
    <row r="510" spans="1:11" s="32" customFormat="1" ht="21.75" customHeight="1" x14ac:dyDescent="0.25">
      <c r="A510" s="124" t="s">
        <v>799</v>
      </c>
      <c r="B510" s="74" t="s">
        <v>383</v>
      </c>
      <c r="C510" s="74">
        <v>10</v>
      </c>
      <c r="D510" s="74" t="s">
        <v>58</v>
      </c>
      <c r="E510" s="74">
        <v>4910100</v>
      </c>
      <c r="F510" s="74"/>
      <c r="G510" s="74">
        <v>321</v>
      </c>
      <c r="H510" s="34">
        <f t="shared" si="64"/>
        <v>4000</v>
      </c>
      <c r="I510" s="34">
        <v>4000</v>
      </c>
      <c r="J510" s="31"/>
      <c r="K510" s="87"/>
    </row>
    <row r="511" spans="1:11" s="32" customFormat="1" ht="15.75" x14ac:dyDescent="0.25">
      <c r="A511" s="126" t="s">
        <v>193</v>
      </c>
      <c r="B511" s="73" t="s">
        <v>383</v>
      </c>
      <c r="C511" s="73">
        <v>10</v>
      </c>
      <c r="D511" s="73" t="s">
        <v>62</v>
      </c>
      <c r="E511" s="73" t="s">
        <v>249</v>
      </c>
      <c r="F511" s="73"/>
      <c r="G511" s="73" t="s">
        <v>249</v>
      </c>
      <c r="H511" s="31">
        <f t="shared" si="64"/>
        <v>31958.3</v>
      </c>
      <c r="I511" s="31">
        <f>SUM(I518)</f>
        <v>659</v>
      </c>
      <c r="J511" s="31">
        <f>SUM(J513)</f>
        <v>31299.3</v>
      </c>
      <c r="K511" s="87"/>
    </row>
    <row r="512" spans="1:11" s="32" customFormat="1" ht="15.75" x14ac:dyDescent="0.25">
      <c r="A512" s="126" t="s">
        <v>512</v>
      </c>
      <c r="B512" s="73" t="s">
        <v>383</v>
      </c>
      <c r="C512" s="73">
        <v>10</v>
      </c>
      <c r="D512" s="73" t="s">
        <v>62</v>
      </c>
      <c r="E512" s="73">
        <v>5050000</v>
      </c>
      <c r="F512" s="73"/>
      <c r="G512" s="73" t="s">
        <v>249</v>
      </c>
      <c r="H512" s="31">
        <f t="shared" si="64"/>
        <v>31299.3</v>
      </c>
      <c r="I512" s="31"/>
      <c r="J512" s="31">
        <f>SUM(J514+J522)</f>
        <v>31299.3</v>
      </c>
      <c r="K512" s="87"/>
    </row>
    <row r="513" spans="1:11" s="24" customFormat="1" ht="63" customHeight="1" x14ac:dyDescent="0.25">
      <c r="A513" s="124" t="s">
        <v>403</v>
      </c>
      <c r="B513" s="74" t="s">
        <v>383</v>
      </c>
      <c r="C513" s="74">
        <v>10</v>
      </c>
      <c r="D513" s="74" t="s">
        <v>62</v>
      </c>
      <c r="E513" s="74">
        <v>5050000</v>
      </c>
      <c r="F513" s="74"/>
      <c r="G513" s="74" t="s">
        <v>249</v>
      </c>
      <c r="H513" s="34">
        <f t="shared" si="64"/>
        <v>31299.3</v>
      </c>
      <c r="I513" s="34"/>
      <c r="J513" s="34">
        <f>SUM(J514+J522)</f>
        <v>31299.3</v>
      </c>
      <c r="K513" s="83"/>
    </row>
    <row r="514" spans="1:11" s="32" customFormat="1" ht="19.5" customHeight="1" x14ac:dyDescent="0.25">
      <c r="A514" s="126" t="s">
        <v>513</v>
      </c>
      <c r="B514" s="73" t="s">
        <v>383</v>
      </c>
      <c r="C514" s="73">
        <v>10</v>
      </c>
      <c r="D514" s="73" t="s">
        <v>62</v>
      </c>
      <c r="E514" s="73">
        <v>5058005</v>
      </c>
      <c r="F514" s="73"/>
      <c r="G514" s="73" t="s">
        <v>249</v>
      </c>
      <c r="H514" s="31">
        <f t="shared" si="64"/>
        <v>12665</v>
      </c>
      <c r="I514" s="31"/>
      <c r="J514" s="31">
        <f>SUM(J515)</f>
        <v>12665</v>
      </c>
      <c r="K514" s="87"/>
    </row>
    <row r="515" spans="1:11" s="32" customFormat="1" ht="21" customHeight="1" x14ac:dyDescent="0.25">
      <c r="A515" s="124" t="s">
        <v>423</v>
      </c>
      <c r="B515" s="74" t="s">
        <v>383</v>
      </c>
      <c r="C515" s="74">
        <v>10</v>
      </c>
      <c r="D515" s="74" t="s">
        <v>62</v>
      </c>
      <c r="E515" s="74">
        <v>5058005</v>
      </c>
      <c r="F515" s="74"/>
      <c r="G515" s="74">
        <v>600</v>
      </c>
      <c r="H515" s="34">
        <f t="shared" si="64"/>
        <v>12665</v>
      </c>
      <c r="I515" s="34"/>
      <c r="J515" s="34">
        <f>SUM(J516)</f>
        <v>12665</v>
      </c>
      <c r="K515" s="87"/>
    </row>
    <row r="516" spans="1:11" s="24" customFormat="1" ht="15.75" x14ac:dyDescent="0.25">
      <c r="A516" s="124" t="s">
        <v>479</v>
      </c>
      <c r="B516" s="74" t="s">
        <v>383</v>
      </c>
      <c r="C516" s="74">
        <v>10</v>
      </c>
      <c r="D516" s="74" t="s">
        <v>62</v>
      </c>
      <c r="E516" s="74">
        <v>5058005</v>
      </c>
      <c r="F516" s="74"/>
      <c r="G516" s="74">
        <v>620</v>
      </c>
      <c r="H516" s="34">
        <f t="shared" si="64"/>
        <v>12665</v>
      </c>
      <c r="I516" s="34"/>
      <c r="J516" s="34">
        <f>SUM(J517)</f>
        <v>12665</v>
      </c>
      <c r="K516" s="83"/>
    </row>
    <row r="517" spans="1:11" s="24" customFormat="1" ht="15.75" x14ac:dyDescent="0.25">
      <c r="A517" s="124" t="s">
        <v>483</v>
      </c>
      <c r="B517" s="74" t="s">
        <v>383</v>
      </c>
      <c r="C517" s="74">
        <v>10</v>
      </c>
      <c r="D517" s="74" t="s">
        <v>62</v>
      </c>
      <c r="E517" s="74">
        <v>5058005</v>
      </c>
      <c r="F517" s="74"/>
      <c r="G517" s="74">
        <v>622</v>
      </c>
      <c r="H517" s="34">
        <f t="shared" si="64"/>
        <v>12665</v>
      </c>
      <c r="I517" s="34"/>
      <c r="J517" s="34">
        <v>12665</v>
      </c>
      <c r="K517" s="83"/>
    </row>
    <row r="518" spans="1:11" s="24" customFormat="1" ht="21" customHeight="1" x14ac:dyDescent="0.25">
      <c r="A518" s="126" t="s">
        <v>727</v>
      </c>
      <c r="B518" s="74" t="s">
        <v>383</v>
      </c>
      <c r="C518" s="74">
        <v>10</v>
      </c>
      <c r="D518" s="74" t="s">
        <v>62</v>
      </c>
      <c r="E518" s="74">
        <v>5140100</v>
      </c>
      <c r="F518" s="74"/>
      <c r="G518" s="74"/>
      <c r="H518" s="34">
        <f t="shared" ref="H518:H521" si="66">SUM(I518+J518)</f>
        <v>659</v>
      </c>
      <c r="I518" s="34">
        <f>SUM(I519)</f>
        <v>659</v>
      </c>
      <c r="J518" s="34"/>
      <c r="K518" s="83"/>
    </row>
    <row r="519" spans="1:11" s="24" customFormat="1" ht="15.75" x14ac:dyDescent="0.25">
      <c r="A519" s="124" t="s">
        <v>518</v>
      </c>
      <c r="B519" s="74" t="s">
        <v>383</v>
      </c>
      <c r="C519" s="74">
        <v>10</v>
      </c>
      <c r="D519" s="74" t="s">
        <v>62</v>
      </c>
      <c r="E519" s="74">
        <v>5140100</v>
      </c>
      <c r="F519" s="74"/>
      <c r="G519" s="74">
        <v>300</v>
      </c>
      <c r="H519" s="34">
        <f t="shared" si="66"/>
        <v>659</v>
      </c>
      <c r="I519" s="34">
        <f>SUM(I520)</f>
        <v>659</v>
      </c>
      <c r="J519" s="34"/>
      <c r="K519" s="83"/>
    </row>
    <row r="520" spans="1:11" s="24" customFormat="1" ht="15.75" x14ac:dyDescent="0.25">
      <c r="A520" s="124" t="s">
        <v>511</v>
      </c>
      <c r="B520" s="74" t="s">
        <v>383</v>
      </c>
      <c r="C520" s="74">
        <v>10</v>
      </c>
      <c r="D520" s="74" t="s">
        <v>62</v>
      </c>
      <c r="E520" s="74">
        <v>5140100</v>
      </c>
      <c r="F520" s="74"/>
      <c r="G520" s="74" t="s">
        <v>725</v>
      </c>
      <c r="H520" s="34">
        <f t="shared" si="66"/>
        <v>659</v>
      </c>
      <c r="I520" s="34">
        <f>SUM(I521)</f>
        <v>659</v>
      </c>
      <c r="J520" s="34"/>
      <c r="K520" s="83"/>
    </row>
    <row r="521" spans="1:11" s="24" customFormat="1" ht="17.25" customHeight="1" x14ac:dyDescent="0.25">
      <c r="A521" s="124" t="s">
        <v>726</v>
      </c>
      <c r="B521" s="74" t="s">
        <v>383</v>
      </c>
      <c r="C521" s="74">
        <v>10</v>
      </c>
      <c r="D521" s="74" t="s">
        <v>62</v>
      </c>
      <c r="E521" s="74">
        <v>5140100</v>
      </c>
      <c r="F521" s="74"/>
      <c r="G521" s="74" t="s">
        <v>724</v>
      </c>
      <c r="H521" s="34">
        <f t="shared" si="66"/>
        <v>659</v>
      </c>
      <c r="I521" s="34">
        <v>659</v>
      </c>
      <c r="J521" s="34"/>
      <c r="K521" s="83"/>
    </row>
    <row r="522" spans="1:11" s="32" customFormat="1" ht="31.5" x14ac:dyDescent="0.25">
      <c r="A522" s="126" t="s">
        <v>514</v>
      </c>
      <c r="B522" s="73" t="s">
        <v>383</v>
      </c>
      <c r="C522" s="73">
        <v>10</v>
      </c>
      <c r="D522" s="73" t="s">
        <v>62</v>
      </c>
      <c r="E522" s="73">
        <v>5055409</v>
      </c>
      <c r="F522" s="73"/>
      <c r="G522" s="73" t="s">
        <v>249</v>
      </c>
      <c r="H522" s="31">
        <f t="shared" si="64"/>
        <v>18634.3</v>
      </c>
      <c r="I522" s="31"/>
      <c r="J522" s="31">
        <f>SUM(J523)</f>
        <v>18634.3</v>
      </c>
      <c r="K522" s="87"/>
    </row>
    <row r="523" spans="1:11" s="32" customFormat="1" ht="20.25" customHeight="1" x14ac:dyDescent="0.25">
      <c r="A523" s="124" t="s">
        <v>423</v>
      </c>
      <c r="B523" s="74" t="s">
        <v>383</v>
      </c>
      <c r="C523" s="74">
        <v>10</v>
      </c>
      <c r="D523" s="74" t="s">
        <v>62</v>
      </c>
      <c r="E523" s="74">
        <v>5055409</v>
      </c>
      <c r="F523" s="74"/>
      <c r="G523" s="74">
        <v>600</v>
      </c>
      <c r="H523" s="34">
        <f t="shared" si="64"/>
        <v>18634.3</v>
      </c>
      <c r="I523" s="34"/>
      <c r="J523" s="34">
        <f>SUM(J524)</f>
        <v>18634.3</v>
      </c>
      <c r="K523" s="87"/>
    </row>
    <row r="524" spans="1:11" s="24" customFormat="1" ht="15.75" x14ac:dyDescent="0.25">
      <c r="A524" s="124" t="s">
        <v>515</v>
      </c>
      <c r="B524" s="74" t="s">
        <v>383</v>
      </c>
      <c r="C524" s="74">
        <v>10</v>
      </c>
      <c r="D524" s="74" t="s">
        <v>62</v>
      </c>
      <c r="E524" s="74">
        <v>5055409</v>
      </c>
      <c r="F524" s="74"/>
      <c r="G524" s="74">
        <v>610</v>
      </c>
      <c r="H524" s="34">
        <f t="shared" si="64"/>
        <v>18634.3</v>
      </c>
      <c r="I524" s="34"/>
      <c r="J524" s="34">
        <v>18634.3</v>
      </c>
      <c r="K524" s="83"/>
    </row>
    <row r="525" spans="1:11" s="24" customFormat="1" ht="15" customHeight="1" x14ac:dyDescent="0.25">
      <c r="A525" s="124" t="s">
        <v>427</v>
      </c>
      <c r="B525" s="74" t="s">
        <v>383</v>
      </c>
      <c r="C525" s="74">
        <v>10</v>
      </c>
      <c r="D525" s="74" t="s">
        <v>62</v>
      </c>
      <c r="E525" s="74">
        <v>5055409</v>
      </c>
      <c r="F525" s="74"/>
      <c r="G525" s="74">
        <v>612</v>
      </c>
      <c r="H525" s="34">
        <f t="shared" si="64"/>
        <v>18634.3</v>
      </c>
      <c r="I525" s="34"/>
      <c r="J525" s="34">
        <v>18634.3</v>
      </c>
      <c r="K525" s="83"/>
    </row>
    <row r="526" spans="1:11" s="32" customFormat="1" ht="15.75" x14ac:dyDescent="0.25">
      <c r="A526" s="126" t="s">
        <v>267</v>
      </c>
      <c r="B526" s="73" t="s">
        <v>383</v>
      </c>
      <c r="C526" s="73">
        <v>10</v>
      </c>
      <c r="D526" s="73" t="s">
        <v>64</v>
      </c>
      <c r="E526" s="73" t="s">
        <v>249</v>
      </c>
      <c r="F526" s="73"/>
      <c r="G526" s="73" t="s">
        <v>249</v>
      </c>
      <c r="H526" s="31">
        <f t="shared" si="64"/>
        <v>66007.600000000006</v>
      </c>
      <c r="I526" s="31"/>
      <c r="J526" s="31">
        <f>SUM(J527+J533+J545)</f>
        <v>66007.600000000006</v>
      </c>
      <c r="K526" s="87"/>
    </row>
    <row r="527" spans="1:11" s="24" customFormat="1" ht="15.75" x14ac:dyDescent="0.25">
      <c r="A527" s="124" t="s">
        <v>512</v>
      </c>
      <c r="B527" s="74" t="s">
        <v>383</v>
      </c>
      <c r="C527" s="74">
        <v>10</v>
      </c>
      <c r="D527" s="74" t="s">
        <v>64</v>
      </c>
      <c r="E527" s="74">
        <v>5050000</v>
      </c>
      <c r="F527" s="74"/>
      <c r="G527" s="74" t="s">
        <v>249</v>
      </c>
      <c r="H527" s="34">
        <f t="shared" si="64"/>
        <v>1011.6</v>
      </c>
      <c r="I527" s="34"/>
      <c r="J527" s="34">
        <f>SUM(J528)</f>
        <v>1011.6</v>
      </c>
      <c r="K527" s="83"/>
    </row>
    <row r="528" spans="1:11" s="24" customFormat="1" ht="19.5" customHeight="1" x14ac:dyDescent="0.25">
      <c r="A528" s="124" t="s">
        <v>516</v>
      </c>
      <c r="B528" s="74" t="s">
        <v>383</v>
      </c>
      <c r="C528" s="74">
        <v>10</v>
      </c>
      <c r="D528" s="74" t="s">
        <v>64</v>
      </c>
      <c r="E528" s="74">
        <v>5050500</v>
      </c>
      <c r="F528" s="74"/>
      <c r="G528" s="74" t="s">
        <v>249</v>
      </c>
      <c r="H528" s="34">
        <f t="shared" si="64"/>
        <v>1011.6</v>
      </c>
      <c r="I528" s="34"/>
      <c r="J528" s="34">
        <f>J529</f>
        <v>1011.6</v>
      </c>
      <c r="K528" s="83"/>
    </row>
    <row r="529" spans="1:11" s="24" customFormat="1" ht="30.75" customHeight="1" x14ac:dyDescent="0.25">
      <c r="A529" s="126" t="s">
        <v>517</v>
      </c>
      <c r="B529" s="74" t="s">
        <v>383</v>
      </c>
      <c r="C529" s="74">
        <v>10</v>
      </c>
      <c r="D529" s="74" t="s">
        <v>64</v>
      </c>
      <c r="E529" s="74">
        <v>5050502</v>
      </c>
      <c r="F529" s="74"/>
      <c r="G529" s="74" t="s">
        <v>249</v>
      </c>
      <c r="H529" s="34">
        <f t="shared" si="64"/>
        <v>1011.6</v>
      </c>
      <c r="I529" s="34"/>
      <c r="J529" s="34">
        <f>J530</f>
        <v>1011.6</v>
      </c>
      <c r="K529" s="83"/>
    </row>
    <row r="530" spans="1:11" s="24" customFormat="1" ht="15.75" x14ac:dyDescent="0.25">
      <c r="A530" s="124" t="s">
        <v>518</v>
      </c>
      <c r="B530" s="74" t="s">
        <v>383</v>
      </c>
      <c r="C530" s="74">
        <v>10</v>
      </c>
      <c r="D530" s="74" t="s">
        <v>64</v>
      </c>
      <c r="E530" s="74">
        <v>5050502</v>
      </c>
      <c r="F530" s="74"/>
      <c r="G530" s="74">
        <v>300</v>
      </c>
      <c r="H530" s="34">
        <f t="shared" si="64"/>
        <v>1011.6</v>
      </c>
      <c r="I530" s="34"/>
      <c r="J530" s="34">
        <f>SUM(J531)</f>
        <v>1011.6</v>
      </c>
      <c r="K530" s="83"/>
    </row>
    <row r="531" spans="1:11" s="24" customFormat="1" ht="15.75" x14ac:dyDescent="0.25">
      <c r="A531" s="124" t="s">
        <v>519</v>
      </c>
      <c r="B531" s="74" t="s">
        <v>383</v>
      </c>
      <c r="C531" s="74">
        <v>10</v>
      </c>
      <c r="D531" s="74" t="s">
        <v>64</v>
      </c>
      <c r="E531" s="74">
        <v>5050502</v>
      </c>
      <c r="F531" s="74"/>
      <c r="G531" s="74">
        <v>310</v>
      </c>
      <c r="H531" s="34">
        <f t="shared" si="64"/>
        <v>1011.6</v>
      </c>
      <c r="I531" s="34"/>
      <c r="J531" s="34">
        <f>J532</f>
        <v>1011.6</v>
      </c>
      <c r="K531" s="83"/>
    </row>
    <row r="532" spans="1:11" s="24" customFormat="1" ht="19.5" customHeight="1" x14ac:dyDescent="0.25">
      <c r="A532" s="124" t="s">
        <v>520</v>
      </c>
      <c r="B532" s="74" t="s">
        <v>383</v>
      </c>
      <c r="C532" s="74">
        <v>10</v>
      </c>
      <c r="D532" s="74" t="s">
        <v>64</v>
      </c>
      <c r="E532" s="74">
        <v>5050502</v>
      </c>
      <c r="F532" s="74"/>
      <c r="G532" s="74">
        <v>313</v>
      </c>
      <c r="H532" s="34">
        <f t="shared" si="64"/>
        <v>1011.6</v>
      </c>
      <c r="I532" s="34"/>
      <c r="J532" s="34">
        <v>1011.6</v>
      </c>
      <c r="K532" s="83"/>
    </row>
    <row r="533" spans="1:11" s="24" customFormat="1" ht="78" customHeight="1" x14ac:dyDescent="0.25">
      <c r="A533" s="126" t="s">
        <v>521</v>
      </c>
      <c r="B533" s="74" t="s">
        <v>383</v>
      </c>
      <c r="C533" s="74">
        <v>10</v>
      </c>
      <c r="D533" s="74" t="s">
        <v>64</v>
      </c>
      <c r="E533" s="74"/>
      <c r="F533" s="74"/>
      <c r="G533" s="74" t="s">
        <v>249</v>
      </c>
      <c r="H533" s="34">
        <f t="shared" si="64"/>
        <v>64898</v>
      </c>
      <c r="I533" s="34"/>
      <c r="J533" s="34">
        <f>SUM(J534+J541)</f>
        <v>64898</v>
      </c>
      <c r="K533" s="83"/>
    </row>
    <row r="534" spans="1:11" s="24" customFormat="1" ht="44.25" customHeight="1" x14ac:dyDescent="0.25">
      <c r="A534" s="124" t="s">
        <v>522</v>
      </c>
      <c r="B534" s="74" t="s">
        <v>383</v>
      </c>
      <c r="C534" s="74">
        <v>10</v>
      </c>
      <c r="D534" s="74" t="s">
        <v>64</v>
      </c>
      <c r="E534" s="74">
        <v>5201300</v>
      </c>
      <c r="F534" s="74"/>
      <c r="G534" s="74" t="s">
        <v>249</v>
      </c>
      <c r="H534" s="34">
        <f t="shared" si="64"/>
        <v>61600</v>
      </c>
      <c r="I534" s="34"/>
      <c r="J534" s="34">
        <f>SUM(J538+J535)</f>
        <v>61600</v>
      </c>
      <c r="K534" s="83"/>
    </row>
    <row r="535" spans="1:11" s="24" customFormat="1" ht="15.75" x14ac:dyDescent="0.25">
      <c r="A535" s="124" t="s">
        <v>366</v>
      </c>
      <c r="B535" s="74" t="s">
        <v>383</v>
      </c>
      <c r="C535" s="74">
        <v>10</v>
      </c>
      <c r="D535" s="74" t="s">
        <v>64</v>
      </c>
      <c r="E535" s="74">
        <v>5201300</v>
      </c>
      <c r="F535" s="74"/>
      <c r="G535" s="74">
        <v>200</v>
      </c>
      <c r="H535" s="34">
        <f t="shared" si="64"/>
        <v>1656</v>
      </c>
      <c r="I535" s="34"/>
      <c r="J535" s="34">
        <v>1656</v>
      </c>
      <c r="K535" s="83"/>
    </row>
    <row r="536" spans="1:11" s="24" customFormat="1" ht="15.75" x14ac:dyDescent="0.25">
      <c r="A536" s="124" t="s">
        <v>367</v>
      </c>
      <c r="B536" s="74" t="s">
        <v>383</v>
      </c>
      <c r="C536" s="74">
        <v>10</v>
      </c>
      <c r="D536" s="74" t="s">
        <v>64</v>
      </c>
      <c r="E536" s="74">
        <v>5201300</v>
      </c>
      <c r="F536" s="74"/>
      <c r="G536" s="74">
        <v>240</v>
      </c>
      <c r="H536" s="34">
        <f t="shared" si="64"/>
        <v>1656</v>
      </c>
      <c r="I536" s="34"/>
      <c r="J536" s="34">
        <v>1656</v>
      </c>
      <c r="K536" s="83"/>
    </row>
    <row r="537" spans="1:11" s="24" customFormat="1" ht="15.75" x14ac:dyDescent="0.25">
      <c r="A537" s="124" t="s">
        <v>368</v>
      </c>
      <c r="B537" s="74" t="s">
        <v>383</v>
      </c>
      <c r="C537" s="74">
        <v>10</v>
      </c>
      <c r="D537" s="74" t="s">
        <v>64</v>
      </c>
      <c r="E537" s="74">
        <v>5201300</v>
      </c>
      <c r="F537" s="74"/>
      <c r="G537" s="74">
        <v>244</v>
      </c>
      <c r="H537" s="34">
        <f t="shared" si="64"/>
        <v>1656</v>
      </c>
      <c r="I537" s="34"/>
      <c r="J537" s="34">
        <v>1656</v>
      </c>
      <c r="K537" s="83"/>
    </row>
    <row r="538" spans="1:11" s="24" customFormat="1" ht="15.75" x14ac:dyDescent="0.25">
      <c r="A538" s="124" t="s">
        <v>518</v>
      </c>
      <c r="B538" s="74" t="s">
        <v>383</v>
      </c>
      <c r="C538" s="74">
        <v>10</v>
      </c>
      <c r="D538" s="74" t="s">
        <v>64</v>
      </c>
      <c r="E538" s="74">
        <v>5201300</v>
      </c>
      <c r="F538" s="74"/>
      <c r="G538" s="74">
        <v>300</v>
      </c>
      <c r="H538" s="34">
        <f t="shared" si="64"/>
        <v>59944</v>
      </c>
      <c r="I538" s="34"/>
      <c r="J538" s="34">
        <v>59944</v>
      </c>
      <c r="K538" s="83"/>
    </row>
    <row r="539" spans="1:11" s="24" customFormat="1" ht="15.75" x14ac:dyDescent="0.25">
      <c r="A539" s="124" t="s">
        <v>519</v>
      </c>
      <c r="B539" s="74" t="s">
        <v>383</v>
      </c>
      <c r="C539" s="74">
        <v>10</v>
      </c>
      <c r="D539" s="74" t="s">
        <v>64</v>
      </c>
      <c r="E539" s="74">
        <v>5201300</v>
      </c>
      <c r="F539" s="74"/>
      <c r="G539" s="74">
        <v>310</v>
      </c>
      <c r="H539" s="34">
        <f t="shared" si="64"/>
        <v>59944</v>
      </c>
      <c r="I539" s="34"/>
      <c r="J539" s="34">
        <v>59944</v>
      </c>
      <c r="K539" s="83"/>
    </row>
    <row r="540" spans="1:11" s="24" customFormat="1" ht="18.75" customHeight="1" x14ac:dyDescent="0.25">
      <c r="A540" s="124" t="s">
        <v>520</v>
      </c>
      <c r="B540" s="74" t="s">
        <v>383</v>
      </c>
      <c r="C540" s="74">
        <v>10</v>
      </c>
      <c r="D540" s="74" t="s">
        <v>64</v>
      </c>
      <c r="E540" s="74">
        <v>5201300</v>
      </c>
      <c r="F540" s="74"/>
      <c r="G540" s="74">
        <v>313</v>
      </c>
      <c r="H540" s="34">
        <f t="shared" si="64"/>
        <v>59944</v>
      </c>
      <c r="I540" s="34"/>
      <c r="J540" s="34">
        <v>59944</v>
      </c>
      <c r="K540" s="83"/>
    </row>
    <row r="541" spans="1:11" s="24" customFormat="1" ht="64.5" customHeight="1" x14ac:dyDescent="0.25">
      <c r="A541" s="124" t="s">
        <v>403</v>
      </c>
      <c r="B541" s="74" t="s">
        <v>383</v>
      </c>
      <c r="C541" s="74">
        <v>10</v>
      </c>
      <c r="D541" s="74" t="s">
        <v>64</v>
      </c>
      <c r="E541" s="74">
        <v>5140100</v>
      </c>
      <c r="F541" s="74"/>
      <c r="G541" s="74"/>
      <c r="H541" s="34">
        <f t="shared" si="64"/>
        <v>3298</v>
      </c>
      <c r="I541" s="34"/>
      <c r="J541" s="34">
        <v>3298</v>
      </c>
      <c r="K541" s="83"/>
    </row>
    <row r="542" spans="1:11" s="24" customFormat="1" ht="15.75" x14ac:dyDescent="0.25">
      <c r="A542" s="124" t="s">
        <v>518</v>
      </c>
      <c r="B542" s="74" t="s">
        <v>383</v>
      </c>
      <c r="C542" s="74">
        <v>10</v>
      </c>
      <c r="D542" s="74" t="s">
        <v>64</v>
      </c>
      <c r="E542" s="74">
        <v>5140100</v>
      </c>
      <c r="F542" s="74"/>
      <c r="G542" s="74">
        <v>300</v>
      </c>
      <c r="H542" s="34">
        <f t="shared" si="64"/>
        <v>3298</v>
      </c>
      <c r="I542" s="34"/>
      <c r="J542" s="34">
        <f>SUM(J543)</f>
        <v>3298</v>
      </c>
      <c r="K542" s="83"/>
    </row>
    <row r="543" spans="1:11" s="24" customFormat="1" ht="15.75" x14ac:dyDescent="0.25">
      <c r="A543" s="124" t="s">
        <v>519</v>
      </c>
      <c r="B543" s="74" t="s">
        <v>383</v>
      </c>
      <c r="C543" s="74">
        <v>10</v>
      </c>
      <c r="D543" s="74" t="s">
        <v>64</v>
      </c>
      <c r="E543" s="74">
        <v>5140100</v>
      </c>
      <c r="F543" s="74"/>
      <c r="G543" s="74">
        <v>310</v>
      </c>
      <c r="H543" s="34">
        <f t="shared" si="64"/>
        <v>3298</v>
      </c>
      <c r="I543" s="34"/>
      <c r="J543" s="34">
        <v>3298</v>
      </c>
      <c r="K543" s="83"/>
    </row>
    <row r="544" spans="1:11" s="24" customFormat="1" ht="17.25" customHeight="1" x14ac:dyDescent="0.25">
      <c r="A544" s="124" t="s">
        <v>520</v>
      </c>
      <c r="B544" s="74" t="s">
        <v>383</v>
      </c>
      <c r="C544" s="74">
        <v>10</v>
      </c>
      <c r="D544" s="74" t="s">
        <v>64</v>
      </c>
      <c r="E544" s="74">
        <v>5140100</v>
      </c>
      <c r="F544" s="74"/>
      <c r="G544" s="74">
        <v>313</v>
      </c>
      <c r="H544" s="34">
        <f t="shared" si="64"/>
        <v>3298</v>
      </c>
      <c r="I544" s="34"/>
      <c r="J544" s="34">
        <v>3298</v>
      </c>
      <c r="K544" s="83"/>
    </row>
    <row r="545" spans="1:11" s="24" customFormat="1" ht="63" customHeight="1" x14ac:dyDescent="0.25">
      <c r="A545" s="124" t="s">
        <v>403</v>
      </c>
      <c r="B545" s="74" t="s">
        <v>383</v>
      </c>
      <c r="C545" s="74">
        <v>10</v>
      </c>
      <c r="D545" s="74" t="s">
        <v>64</v>
      </c>
      <c r="E545" s="74">
        <v>5140100</v>
      </c>
      <c r="F545" s="74"/>
      <c r="G545" s="74" t="s">
        <v>249</v>
      </c>
      <c r="H545" s="34"/>
      <c r="I545" s="34"/>
      <c r="J545" s="34">
        <v>98</v>
      </c>
      <c r="K545" s="83"/>
    </row>
    <row r="546" spans="1:11" s="32" customFormat="1" ht="45.75" customHeight="1" x14ac:dyDescent="0.25">
      <c r="A546" s="126" t="s">
        <v>523</v>
      </c>
      <c r="B546" s="73" t="s">
        <v>383</v>
      </c>
      <c r="C546" s="73">
        <v>10</v>
      </c>
      <c r="D546" s="73" t="s">
        <v>64</v>
      </c>
      <c r="E546" s="73">
        <v>5140100</v>
      </c>
      <c r="F546" s="73"/>
      <c r="G546" s="73" t="s">
        <v>249</v>
      </c>
      <c r="H546" s="34"/>
      <c r="I546" s="31"/>
      <c r="J546" s="31">
        <v>98</v>
      </c>
      <c r="K546" s="87"/>
    </row>
    <row r="547" spans="1:11" s="32" customFormat="1" ht="15.75" x14ac:dyDescent="0.25">
      <c r="A547" s="124" t="s">
        <v>518</v>
      </c>
      <c r="B547" s="74" t="s">
        <v>383</v>
      </c>
      <c r="C547" s="74">
        <v>10</v>
      </c>
      <c r="D547" s="74" t="s">
        <v>64</v>
      </c>
      <c r="E547" s="74">
        <v>5140100</v>
      </c>
      <c r="F547" s="74"/>
      <c r="G547" s="74">
        <v>300</v>
      </c>
      <c r="H547" s="34"/>
      <c r="I547" s="34"/>
      <c r="J547" s="34">
        <f>SUM(J548)</f>
        <v>98</v>
      </c>
      <c r="K547" s="87"/>
    </row>
    <row r="548" spans="1:11" s="24" customFormat="1" ht="20.25" customHeight="1" x14ac:dyDescent="0.25">
      <c r="A548" s="124" t="s">
        <v>511</v>
      </c>
      <c r="B548" s="74" t="s">
        <v>383</v>
      </c>
      <c r="C548" s="74">
        <v>10</v>
      </c>
      <c r="D548" s="74" t="s">
        <v>64</v>
      </c>
      <c r="E548" s="74">
        <v>5140100</v>
      </c>
      <c r="F548" s="74"/>
      <c r="G548" s="74">
        <v>320</v>
      </c>
      <c r="H548" s="34"/>
      <c r="I548" s="34"/>
      <c r="J548" s="34">
        <v>98</v>
      </c>
      <c r="K548" s="83"/>
    </row>
    <row r="549" spans="1:11" s="24" customFormat="1" ht="21.75" customHeight="1" x14ac:dyDescent="0.25">
      <c r="A549" s="124" t="s">
        <v>524</v>
      </c>
      <c r="B549" s="74" t="s">
        <v>383</v>
      </c>
      <c r="C549" s="74">
        <v>10</v>
      </c>
      <c r="D549" s="74" t="s">
        <v>64</v>
      </c>
      <c r="E549" s="74">
        <v>5140100</v>
      </c>
      <c r="F549" s="74"/>
      <c r="G549" s="74">
        <v>321</v>
      </c>
      <c r="H549" s="34"/>
      <c r="I549" s="34"/>
      <c r="J549" s="34">
        <v>98</v>
      </c>
      <c r="K549" s="83"/>
    </row>
    <row r="550" spans="1:11" s="32" customFormat="1" ht="18" customHeight="1" x14ac:dyDescent="0.25">
      <c r="A550" s="126" t="s">
        <v>268</v>
      </c>
      <c r="B550" s="73" t="s">
        <v>383</v>
      </c>
      <c r="C550" s="73">
        <v>10</v>
      </c>
      <c r="D550" s="73" t="s">
        <v>68</v>
      </c>
      <c r="E550" s="73" t="s">
        <v>249</v>
      </c>
      <c r="F550" s="73"/>
      <c r="G550" s="73" t="s">
        <v>249</v>
      </c>
      <c r="H550" s="34">
        <f t="shared" si="64"/>
        <v>14226</v>
      </c>
      <c r="I550" s="31"/>
      <c r="J550" s="31">
        <f>SUM(J551)</f>
        <v>14226</v>
      </c>
      <c r="K550" s="87"/>
    </row>
    <row r="551" spans="1:11" s="24" customFormat="1" ht="15.75" x14ac:dyDescent="0.25">
      <c r="A551" s="124" t="s">
        <v>525</v>
      </c>
      <c r="B551" s="74" t="s">
        <v>383</v>
      </c>
      <c r="C551" s="74">
        <v>10</v>
      </c>
      <c r="D551" s="74" t="s">
        <v>68</v>
      </c>
      <c r="E551" s="74" t="s">
        <v>361</v>
      </c>
      <c r="F551" s="74"/>
      <c r="G551" s="74" t="s">
        <v>249</v>
      </c>
      <c r="H551" s="34">
        <f t="shared" si="64"/>
        <v>14226</v>
      </c>
      <c r="I551" s="34"/>
      <c r="J551" s="34">
        <f>SUM(J552)</f>
        <v>14226</v>
      </c>
      <c r="K551" s="83"/>
    </row>
    <row r="552" spans="1:11" s="24" customFormat="1" ht="63" customHeight="1" x14ac:dyDescent="0.25">
      <c r="A552" s="124" t="s">
        <v>403</v>
      </c>
      <c r="B552" s="74" t="s">
        <v>383</v>
      </c>
      <c r="C552" s="74">
        <v>10</v>
      </c>
      <c r="D552" s="74" t="s">
        <v>68</v>
      </c>
      <c r="E552" s="74" t="s">
        <v>361</v>
      </c>
      <c r="F552" s="74"/>
      <c r="G552" s="74" t="s">
        <v>249</v>
      </c>
      <c r="H552" s="34">
        <f t="shared" si="64"/>
        <v>14226</v>
      </c>
      <c r="I552" s="34"/>
      <c r="J552" s="34">
        <f>SUM(J553)</f>
        <v>14226</v>
      </c>
      <c r="K552" s="83"/>
    </row>
    <row r="553" spans="1:11" s="24" customFormat="1" ht="15.75" x14ac:dyDescent="0.25">
      <c r="A553" s="124" t="s">
        <v>526</v>
      </c>
      <c r="B553" s="74" t="s">
        <v>383</v>
      </c>
      <c r="C553" s="74">
        <v>10</v>
      </c>
      <c r="D553" s="74" t="s">
        <v>68</v>
      </c>
      <c r="E553" s="74" t="s">
        <v>361</v>
      </c>
      <c r="F553" s="74"/>
      <c r="G553" s="74" t="s">
        <v>249</v>
      </c>
      <c r="H553" s="34">
        <f t="shared" si="64"/>
        <v>14226</v>
      </c>
      <c r="I553" s="34"/>
      <c r="J553" s="34">
        <f>SUM(J554+J558)</f>
        <v>14226</v>
      </c>
      <c r="K553" s="83"/>
    </row>
    <row r="554" spans="1:11" s="24" customFormat="1" ht="29.25" customHeight="1" x14ac:dyDescent="0.25">
      <c r="A554" s="124" t="s">
        <v>362</v>
      </c>
      <c r="B554" s="74" t="s">
        <v>383</v>
      </c>
      <c r="C554" s="74">
        <v>10</v>
      </c>
      <c r="D554" s="74" t="s">
        <v>68</v>
      </c>
      <c r="E554" s="74" t="s">
        <v>361</v>
      </c>
      <c r="F554" s="74"/>
      <c r="G554" s="74">
        <v>100</v>
      </c>
      <c r="H554" s="34">
        <f t="shared" si="64"/>
        <v>12490.8</v>
      </c>
      <c r="I554" s="34"/>
      <c r="J554" s="34">
        <f>SUM(J555)</f>
        <v>12490.8</v>
      </c>
      <c r="K554" s="83"/>
    </row>
    <row r="555" spans="1:11" s="24" customFormat="1" ht="15.75" x14ac:dyDescent="0.25">
      <c r="A555" s="124" t="s">
        <v>673</v>
      </c>
      <c r="B555" s="74" t="s">
        <v>383</v>
      </c>
      <c r="C555" s="74">
        <v>10</v>
      </c>
      <c r="D555" s="74" t="s">
        <v>68</v>
      </c>
      <c r="E555" s="74" t="s">
        <v>361</v>
      </c>
      <c r="F555" s="74"/>
      <c r="G555" s="74">
        <v>120</v>
      </c>
      <c r="H555" s="34">
        <f t="shared" si="64"/>
        <v>12490.8</v>
      </c>
      <c r="I555" s="34"/>
      <c r="J555" s="34">
        <f>SUM(J556:J557)</f>
        <v>12490.8</v>
      </c>
      <c r="K555" s="83"/>
    </row>
    <row r="556" spans="1:11" s="24" customFormat="1" ht="15.75" customHeight="1" x14ac:dyDescent="0.25">
      <c r="A556" s="124" t="s">
        <v>364</v>
      </c>
      <c r="B556" s="74" t="s">
        <v>383</v>
      </c>
      <c r="C556" s="74">
        <v>10</v>
      </c>
      <c r="D556" s="74" t="s">
        <v>68</v>
      </c>
      <c r="E556" s="74" t="s">
        <v>361</v>
      </c>
      <c r="F556" s="74"/>
      <c r="G556" s="74">
        <v>121</v>
      </c>
      <c r="H556" s="34">
        <f t="shared" si="64"/>
        <v>12284.3</v>
      </c>
      <c r="I556" s="34"/>
      <c r="J556" s="34">
        <v>12284.3</v>
      </c>
      <c r="K556" s="83"/>
    </row>
    <row r="557" spans="1:11" s="24" customFormat="1" ht="15.75" x14ac:dyDescent="0.25">
      <c r="A557" s="124" t="s">
        <v>365</v>
      </c>
      <c r="B557" s="74" t="s">
        <v>383</v>
      </c>
      <c r="C557" s="74">
        <v>10</v>
      </c>
      <c r="D557" s="74" t="s">
        <v>68</v>
      </c>
      <c r="E557" s="74" t="s">
        <v>361</v>
      </c>
      <c r="F557" s="74"/>
      <c r="G557" s="74">
        <v>122</v>
      </c>
      <c r="H557" s="34">
        <f t="shared" si="64"/>
        <v>206.5</v>
      </c>
      <c r="I557" s="34"/>
      <c r="J557" s="34">
        <v>206.5</v>
      </c>
      <c r="K557" s="83"/>
    </row>
    <row r="558" spans="1:11" s="24" customFormat="1" ht="15.75" x14ac:dyDescent="0.25">
      <c r="A558" s="124" t="s">
        <v>527</v>
      </c>
      <c r="B558" s="74" t="s">
        <v>383</v>
      </c>
      <c r="C558" s="74">
        <v>10</v>
      </c>
      <c r="D558" s="74" t="s">
        <v>68</v>
      </c>
      <c r="E558" s="74" t="s">
        <v>361</v>
      </c>
      <c r="F558" s="74"/>
      <c r="G558" s="74">
        <v>200</v>
      </c>
      <c r="H558" s="34">
        <f>SUM(I558+J558)</f>
        <v>1735.1999999999998</v>
      </c>
      <c r="I558" s="34"/>
      <c r="J558" s="34">
        <f>SUM(J559)</f>
        <v>1735.1999999999998</v>
      </c>
      <c r="K558" s="83"/>
    </row>
    <row r="559" spans="1:11" s="24" customFormat="1" ht="15.75" x14ac:dyDescent="0.25">
      <c r="A559" s="124" t="s">
        <v>528</v>
      </c>
      <c r="B559" s="74" t="s">
        <v>383</v>
      </c>
      <c r="C559" s="74">
        <v>10</v>
      </c>
      <c r="D559" s="74" t="s">
        <v>68</v>
      </c>
      <c r="E559" s="74" t="s">
        <v>361</v>
      </c>
      <c r="F559" s="74"/>
      <c r="G559" s="74">
        <v>240</v>
      </c>
      <c r="H559" s="34">
        <f>SUM(I559+J559)</f>
        <v>1735.1999999999998</v>
      </c>
      <c r="I559" s="34"/>
      <c r="J559" s="34">
        <f>SUM(J560:J561)</f>
        <v>1735.1999999999998</v>
      </c>
      <c r="K559" s="83"/>
    </row>
    <row r="560" spans="1:11" s="24" customFormat="1" ht="17.25" customHeight="1" x14ac:dyDescent="0.25">
      <c r="A560" s="124" t="s">
        <v>381</v>
      </c>
      <c r="B560" s="74" t="s">
        <v>383</v>
      </c>
      <c r="C560" s="74">
        <v>10</v>
      </c>
      <c r="D560" s="74" t="s">
        <v>68</v>
      </c>
      <c r="E560" s="74" t="s">
        <v>361</v>
      </c>
      <c r="F560" s="74"/>
      <c r="G560" s="74">
        <v>242</v>
      </c>
      <c r="H560" s="34">
        <f>SUM(I560+J560)</f>
        <v>332.9</v>
      </c>
      <c r="I560" s="34"/>
      <c r="J560" s="34">
        <v>332.9</v>
      </c>
      <c r="K560" s="83"/>
    </row>
    <row r="561" spans="1:13" s="24" customFormat="1" ht="15.75" x14ac:dyDescent="0.25">
      <c r="A561" s="124" t="s">
        <v>368</v>
      </c>
      <c r="B561" s="74" t="s">
        <v>383</v>
      </c>
      <c r="C561" s="74">
        <v>10</v>
      </c>
      <c r="D561" s="74" t="s">
        <v>68</v>
      </c>
      <c r="E561" s="74" t="s">
        <v>361</v>
      </c>
      <c r="F561" s="74"/>
      <c r="G561" s="74">
        <v>244</v>
      </c>
      <c r="H561" s="34">
        <f>SUM(I561+J561)</f>
        <v>1402.3</v>
      </c>
      <c r="I561" s="34"/>
      <c r="J561" s="34">
        <v>1402.3</v>
      </c>
      <c r="K561" s="83"/>
    </row>
    <row r="562" spans="1:13" s="32" customFormat="1" ht="15.75" x14ac:dyDescent="0.25">
      <c r="A562" s="126" t="s">
        <v>269</v>
      </c>
      <c r="B562" s="73" t="s">
        <v>383</v>
      </c>
      <c r="C562" s="73">
        <v>11</v>
      </c>
      <c r="D562" s="73" t="s">
        <v>249</v>
      </c>
      <c r="E562" s="73" t="s">
        <v>249</v>
      </c>
      <c r="F562" s="73"/>
      <c r="G562" s="73" t="s">
        <v>249</v>
      </c>
      <c r="H562" s="31">
        <f>H563</f>
        <v>175803.80000000002</v>
      </c>
      <c r="I562" s="31">
        <f>I563</f>
        <v>13005.199999999999</v>
      </c>
      <c r="J562" s="31">
        <f>J563+J571</f>
        <v>162798.6</v>
      </c>
      <c r="K562" s="87"/>
      <c r="L562" s="87"/>
      <c r="M562" s="87"/>
    </row>
    <row r="563" spans="1:13" s="24" customFormat="1" ht="15.75" x14ac:dyDescent="0.25">
      <c r="A563" s="124" t="s">
        <v>211</v>
      </c>
      <c r="B563" s="74" t="s">
        <v>383</v>
      </c>
      <c r="C563" s="74">
        <v>11</v>
      </c>
      <c r="D563" s="74" t="s">
        <v>60</v>
      </c>
      <c r="E563" s="74" t="s">
        <v>249</v>
      </c>
      <c r="F563" s="74"/>
      <c r="G563" s="74" t="s">
        <v>249</v>
      </c>
      <c r="H563" s="34">
        <f>H564+H568+H571</f>
        <v>175803.80000000002</v>
      </c>
      <c r="I563" s="34">
        <f>I571+I568</f>
        <v>13005.199999999999</v>
      </c>
      <c r="J563" s="34">
        <f t="shared" ref="I563:J566" si="67">J564</f>
        <v>162798.6</v>
      </c>
      <c r="K563" s="83"/>
    </row>
    <row r="564" spans="1:13" s="24" customFormat="1" ht="15.75" x14ac:dyDescent="0.25">
      <c r="A564" s="124" t="s">
        <v>429</v>
      </c>
      <c r="B564" s="74" t="s">
        <v>383</v>
      </c>
      <c r="C564" s="74">
        <v>11</v>
      </c>
      <c r="D564" s="74" t="s">
        <v>60</v>
      </c>
      <c r="E564" s="74">
        <v>5220000</v>
      </c>
      <c r="F564" s="74"/>
      <c r="G564" s="74" t="s">
        <v>249</v>
      </c>
      <c r="H564" s="34">
        <f>H565</f>
        <v>162798.6</v>
      </c>
      <c r="I564" s="34">
        <f t="shared" si="67"/>
        <v>0</v>
      </c>
      <c r="J564" s="34">
        <f t="shared" si="67"/>
        <v>162798.6</v>
      </c>
      <c r="K564" s="83"/>
    </row>
    <row r="565" spans="1:13" s="24" customFormat="1" ht="30.75" customHeight="1" x14ac:dyDescent="0.25">
      <c r="A565" s="124" t="s">
        <v>529</v>
      </c>
      <c r="B565" s="74" t="s">
        <v>383</v>
      </c>
      <c r="C565" s="74">
        <v>11</v>
      </c>
      <c r="D565" s="74" t="s">
        <v>60</v>
      </c>
      <c r="E565" s="74">
        <v>5223500</v>
      </c>
      <c r="F565" s="74"/>
      <c r="G565" s="74" t="s">
        <v>249</v>
      </c>
      <c r="H565" s="34">
        <f>H566</f>
        <v>162798.6</v>
      </c>
      <c r="I565" s="34">
        <f t="shared" si="67"/>
        <v>0</v>
      </c>
      <c r="J565" s="34">
        <f t="shared" si="67"/>
        <v>162798.6</v>
      </c>
      <c r="K565" s="83"/>
    </row>
    <row r="566" spans="1:13" s="24" customFormat="1" ht="15.75" x14ac:dyDescent="0.25">
      <c r="A566" s="124" t="s">
        <v>436</v>
      </c>
      <c r="B566" s="74" t="s">
        <v>383</v>
      </c>
      <c r="C566" s="74">
        <v>11</v>
      </c>
      <c r="D566" s="74" t="s">
        <v>60</v>
      </c>
      <c r="E566" s="74">
        <v>5223500</v>
      </c>
      <c r="F566" s="74"/>
      <c r="G566" s="74">
        <v>400</v>
      </c>
      <c r="H566" s="34">
        <f>SUM(I566:J566)</f>
        <v>162798.6</v>
      </c>
      <c r="I566" s="34">
        <f t="shared" si="67"/>
        <v>0</v>
      </c>
      <c r="J566" s="34">
        <f t="shared" si="67"/>
        <v>162798.6</v>
      </c>
      <c r="K566" s="83"/>
    </row>
    <row r="567" spans="1:13" s="24" customFormat="1" ht="33.75" customHeight="1" x14ac:dyDescent="0.25">
      <c r="A567" s="124" t="s">
        <v>438</v>
      </c>
      <c r="B567" s="74" t="s">
        <v>383</v>
      </c>
      <c r="C567" s="74">
        <v>11</v>
      </c>
      <c r="D567" s="74" t="s">
        <v>60</v>
      </c>
      <c r="E567" s="74">
        <v>5223500</v>
      </c>
      <c r="F567" s="74"/>
      <c r="G567" s="74">
        <v>411</v>
      </c>
      <c r="H567" s="34">
        <f>SUM(I567:J567)</f>
        <v>162798.6</v>
      </c>
      <c r="I567" s="34"/>
      <c r="J567" s="34">
        <f>SUM('свод 2012'!V602+'свод 2012'!V601)</f>
        <v>162798.6</v>
      </c>
      <c r="K567" s="83"/>
    </row>
    <row r="568" spans="1:13" s="24" customFormat="1" ht="20.25" hidden="1" customHeight="1" x14ac:dyDescent="0.25">
      <c r="A568" s="258" t="s">
        <v>530</v>
      </c>
      <c r="B568" s="78" t="s">
        <v>383</v>
      </c>
      <c r="C568" s="78" t="s">
        <v>74</v>
      </c>
      <c r="D568" s="78" t="s">
        <v>60</v>
      </c>
      <c r="E568" s="74" t="s">
        <v>531</v>
      </c>
      <c r="F568" s="74"/>
      <c r="G568" s="74"/>
      <c r="H568" s="34">
        <f t="shared" ref="H568:J569" si="68">H569</f>
        <v>0</v>
      </c>
      <c r="I568" s="34">
        <f t="shared" si="68"/>
        <v>0</v>
      </c>
      <c r="J568" s="34">
        <f t="shared" si="68"/>
        <v>0</v>
      </c>
      <c r="K568" s="83"/>
    </row>
    <row r="569" spans="1:13" s="24" customFormat="1" ht="16.5" hidden="1" customHeight="1" x14ac:dyDescent="0.25">
      <c r="A569" s="124" t="s">
        <v>409</v>
      </c>
      <c r="B569" s="78" t="s">
        <v>383</v>
      </c>
      <c r="C569" s="78" t="s">
        <v>74</v>
      </c>
      <c r="D569" s="78" t="s">
        <v>60</v>
      </c>
      <c r="E569" s="74" t="s">
        <v>532</v>
      </c>
      <c r="F569" s="74"/>
      <c r="G569" s="74" t="s">
        <v>419</v>
      </c>
      <c r="H569" s="34">
        <f t="shared" si="68"/>
        <v>0</v>
      </c>
      <c r="I569" s="34">
        <f t="shared" si="68"/>
        <v>0</v>
      </c>
      <c r="J569" s="34">
        <f t="shared" si="68"/>
        <v>0</v>
      </c>
      <c r="K569" s="83"/>
    </row>
    <row r="570" spans="1:13" s="24" customFormat="1" ht="16.5" hidden="1" customHeight="1" x14ac:dyDescent="0.25">
      <c r="A570" s="124" t="s">
        <v>410</v>
      </c>
      <c r="B570" s="78" t="s">
        <v>383</v>
      </c>
      <c r="C570" s="78" t="s">
        <v>74</v>
      </c>
      <c r="D570" s="78" t="s">
        <v>60</v>
      </c>
      <c r="E570" s="74" t="s">
        <v>532</v>
      </c>
      <c r="F570" s="74"/>
      <c r="G570" s="74" t="s">
        <v>412</v>
      </c>
      <c r="H570" s="34">
        <f>SUM(I570:J570)</f>
        <v>0</v>
      </c>
      <c r="I570" s="34"/>
      <c r="J570" s="34"/>
      <c r="K570" s="83"/>
    </row>
    <row r="571" spans="1:13" s="24" customFormat="1" ht="15.75" x14ac:dyDescent="0.25">
      <c r="A571" s="258" t="s">
        <v>440</v>
      </c>
      <c r="B571" s="78" t="s">
        <v>383</v>
      </c>
      <c r="C571" s="78" t="s">
        <v>74</v>
      </c>
      <c r="D571" s="78" t="s">
        <v>60</v>
      </c>
      <c r="E571" s="74" t="s">
        <v>405</v>
      </c>
      <c r="F571" s="74"/>
      <c r="G571" s="74"/>
      <c r="H571" s="34">
        <f t="shared" ref="H571:J572" si="69">H572</f>
        <v>13005.199999999999</v>
      </c>
      <c r="I571" s="34">
        <f t="shared" si="69"/>
        <v>13005.199999999999</v>
      </c>
      <c r="J571" s="34">
        <f t="shared" si="69"/>
        <v>0</v>
      </c>
      <c r="K571" s="83"/>
    </row>
    <row r="572" spans="1:13" s="24" customFormat="1" ht="15.75" x14ac:dyDescent="0.25">
      <c r="A572" s="124" t="s">
        <v>436</v>
      </c>
      <c r="B572" s="78" t="s">
        <v>383</v>
      </c>
      <c r="C572" s="78" t="s">
        <v>74</v>
      </c>
      <c r="D572" s="78" t="s">
        <v>60</v>
      </c>
      <c r="E572" s="74" t="s">
        <v>533</v>
      </c>
      <c r="F572" s="74"/>
      <c r="G572" s="74" t="s">
        <v>437</v>
      </c>
      <c r="H572" s="34">
        <f t="shared" si="69"/>
        <v>13005.199999999999</v>
      </c>
      <c r="I572" s="34">
        <f t="shared" si="69"/>
        <v>13005.199999999999</v>
      </c>
      <c r="J572" s="34">
        <f t="shared" si="69"/>
        <v>0</v>
      </c>
      <c r="K572" s="83"/>
    </row>
    <row r="573" spans="1:13" s="24" customFormat="1" ht="31.5" x14ac:dyDescent="0.25">
      <c r="A573" s="124" t="s">
        <v>438</v>
      </c>
      <c r="B573" s="78" t="s">
        <v>383</v>
      </c>
      <c r="C573" s="78" t="s">
        <v>74</v>
      </c>
      <c r="D573" s="78" t="s">
        <v>60</v>
      </c>
      <c r="E573" s="74" t="s">
        <v>533</v>
      </c>
      <c r="F573" s="74"/>
      <c r="G573" s="74" t="s">
        <v>439</v>
      </c>
      <c r="H573" s="34">
        <f>SUM(I573:J573)</f>
        <v>13005.199999999999</v>
      </c>
      <c r="I573" s="34">
        <f>SUM('свод 2012'!U602+'свод 2012'!U601)</f>
        <v>13005.199999999999</v>
      </c>
      <c r="J573" s="34"/>
      <c r="K573" s="83"/>
    </row>
    <row r="574" spans="1:13" s="32" customFormat="1" ht="15.75" x14ac:dyDescent="0.25">
      <c r="A574" s="126" t="s">
        <v>271</v>
      </c>
      <c r="B574" s="73" t="s">
        <v>383</v>
      </c>
      <c r="C574" s="73" t="s">
        <v>122</v>
      </c>
      <c r="D574" s="73"/>
      <c r="E574" s="73"/>
      <c r="F574" s="73"/>
      <c r="G574" s="73"/>
      <c r="H574" s="31">
        <f>I574+J574</f>
        <v>9867.6</v>
      </c>
      <c r="I574" s="31">
        <f>I575+I584</f>
        <v>9867.6</v>
      </c>
      <c r="J574" s="31"/>
      <c r="K574" s="87"/>
    </row>
    <row r="575" spans="1:13" s="32" customFormat="1" ht="15.75" x14ac:dyDescent="0.25">
      <c r="A575" s="126" t="s">
        <v>272</v>
      </c>
      <c r="B575" s="73" t="s">
        <v>383</v>
      </c>
      <c r="C575" s="73">
        <v>12</v>
      </c>
      <c r="D575" s="73" t="s">
        <v>60</v>
      </c>
      <c r="E575" s="73"/>
      <c r="F575" s="73"/>
      <c r="G575" s="73"/>
      <c r="H575" s="31">
        <f>I575+J575</f>
        <v>6367.6</v>
      </c>
      <c r="I575" s="31">
        <f>I576</f>
        <v>6367.6</v>
      </c>
      <c r="J575" s="31"/>
      <c r="K575" s="87"/>
    </row>
    <row r="576" spans="1:13" s="24" customFormat="1" ht="18" customHeight="1" x14ac:dyDescent="0.25">
      <c r="A576" s="124" t="s">
        <v>534</v>
      </c>
      <c r="B576" s="74" t="s">
        <v>383</v>
      </c>
      <c r="C576" s="74">
        <v>12</v>
      </c>
      <c r="D576" s="74" t="s">
        <v>60</v>
      </c>
      <c r="E576" s="74">
        <v>4570000</v>
      </c>
      <c r="F576" s="74"/>
      <c r="G576" s="74"/>
      <c r="H576" s="34">
        <f t="shared" ref="H576:H587" si="70">I576+J576</f>
        <v>6367.6</v>
      </c>
      <c r="I576" s="34">
        <f>I577</f>
        <v>6367.6</v>
      </c>
      <c r="J576" s="34"/>
      <c r="K576" s="83"/>
    </row>
    <row r="577" spans="1:11" s="24" customFormat="1" ht="15.75" x14ac:dyDescent="0.25">
      <c r="A577" s="124" t="s">
        <v>535</v>
      </c>
      <c r="B577" s="74" t="s">
        <v>383</v>
      </c>
      <c r="C577" s="74">
        <v>12</v>
      </c>
      <c r="D577" s="74" t="s">
        <v>60</v>
      </c>
      <c r="E577" s="74">
        <v>4579900</v>
      </c>
      <c r="F577" s="74"/>
      <c r="G577" s="74"/>
      <c r="H577" s="34">
        <f t="shared" si="70"/>
        <v>6367.6</v>
      </c>
      <c r="I577" s="34">
        <f>I578+I582</f>
        <v>6367.6</v>
      </c>
      <c r="J577" s="34"/>
      <c r="K577" s="83"/>
    </row>
    <row r="578" spans="1:11" s="24" customFormat="1" ht="16.5" customHeight="1" x14ac:dyDescent="0.25">
      <c r="A578" s="124" t="s">
        <v>423</v>
      </c>
      <c r="B578" s="74" t="s">
        <v>383</v>
      </c>
      <c r="C578" s="74">
        <v>12</v>
      </c>
      <c r="D578" s="74" t="s">
        <v>60</v>
      </c>
      <c r="E578" s="74">
        <v>4579900</v>
      </c>
      <c r="F578" s="74"/>
      <c r="G578" s="74">
        <v>600</v>
      </c>
      <c r="H578" s="34">
        <f t="shared" si="70"/>
        <v>6357.6</v>
      </c>
      <c r="I578" s="34">
        <f>I579</f>
        <v>6357.6</v>
      </c>
      <c r="J578" s="34"/>
      <c r="K578" s="83"/>
    </row>
    <row r="579" spans="1:11" s="24" customFormat="1" ht="15.75" x14ac:dyDescent="0.25">
      <c r="A579" s="124" t="s">
        <v>425</v>
      </c>
      <c r="B579" s="74" t="s">
        <v>383</v>
      </c>
      <c r="C579" s="74">
        <v>12</v>
      </c>
      <c r="D579" s="74" t="s">
        <v>60</v>
      </c>
      <c r="E579" s="74">
        <v>4579900</v>
      </c>
      <c r="F579" s="74"/>
      <c r="G579" s="74">
        <v>610</v>
      </c>
      <c r="H579" s="34">
        <f t="shared" si="70"/>
        <v>6357.6</v>
      </c>
      <c r="I579" s="34">
        <f>I580+I581</f>
        <v>6357.6</v>
      </c>
      <c r="J579" s="34">
        <f>J580+J581</f>
        <v>0</v>
      </c>
      <c r="K579" s="83"/>
    </row>
    <row r="580" spans="1:11" s="24" customFormat="1" ht="34.5" customHeight="1" x14ac:dyDescent="0.25">
      <c r="A580" s="124" t="s">
        <v>445</v>
      </c>
      <c r="B580" s="74" t="s">
        <v>383</v>
      </c>
      <c r="C580" s="74">
        <v>12</v>
      </c>
      <c r="D580" s="74" t="s">
        <v>60</v>
      </c>
      <c r="E580" s="74">
        <v>4579900</v>
      </c>
      <c r="F580" s="74"/>
      <c r="G580" s="74">
        <v>611</v>
      </c>
      <c r="H580" s="34">
        <f t="shared" si="70"/>
        <v>5993</v>
      </c>
      <c r="I580" s="34">
        <v>5993</v>
      </c>
      <c r="J580" s="34"/>
      <c r="K580" s="83"/>
    </row>
    <row r="581" spans="1:11" s="24" customFormat="1" ht="14.25" customHeight="1" x14ac:dyDescent="0.25">
      <c r="A581" s="124" t="s">
        <v>427</v>
      </c>
      <c r="B581" s="74" t="s">
        <v>383</v>
      </c>
      <c r="C581" s="74">
        <v>12</v>
      </c>
      <c r="D581" s="74" t="s">
        <v>60</v>
      </c>
      <c r="E581" s="74">
        <v>4579900</v>
      </c>
      <c r="F581" s="74"/>
      <c r="G581" s="74">
        <v>612</v>
      </c>
      <c r="H581" s="34">
        <f t="shared" si="70"/>
        <v>364.6</v>
      </c>
      <c r="I581" s="34">
        <v>364.6</v>
      </c>
      <c r="J581" s="34"/>
      <c r="K581" s="83"/>
    </row>
    <row r="582" spans="1:11" s="24" customFormat="1" ht="14.25" customHeight="1" x14ac:dyDescent="0.25">
      <c r="A582" s="258" t="s">
        <v>370</v>
      </c>
      <c r="B582" s="74" t="s">
        <v>383</v>
      </c>
      <c r="C582" s="74">
        <v>12</v>
      </c>
      <c r="D582" s="74" t="s">
        <v>60</v>
      </c>
      <c r="E582" s="74">
        <v>4579900</v>
      </c>
      <c r="F582" s="74"/>
      <c r="G582" s="74" t="s">
        <v>795</v>
      </c>
      <c r="H582" s="34">
        <f t="shared" si="70"/>
        <v>10</v>
      </c>
      <c r="I582" s="34">
        <f>I583</f>
        <v>10</v>
      </c>
      <c r="J582" s="34">
        <f>J583</f>
        <v>0</v>
      </c>
      <c r="K582" s="83"/>
    </row>
    <row r="583" spans="1:11" s="24" customFormat="1" ht="14.25" customHeight="1" x14ac:dyDescent="0.25">
      <c r="A583" s="258" t="s">
        <v>371</v>
      </c>
      <c r="B583" s="74" t="s">
        <v>383</v>
      </c>
      <c r="C583" s="74">
        <v>12</v>
      </c>
      <c r="D583" s="74" t="s">
        <v>60</v>
      </c>
      <c r="E583" s="74">
        <v>4579900</v>
      </c>
      <c r="F583" s="74"/>
      <c r="G583" s="74" t="s">
        <v>796</v>
      </c>
      <c r="H583" s="34">
        <f t="shared" si="70"/>
        <v>10</v>
      </c>
      <c r="I583" s="34">
        <v>10</v>
      </c>
      <c r="J583" s="34"/>
      <c r="K583" s="83"/>
    </row>
    <row r="584" spans="1:11" s="32" customFormat="1" ht="18.75" customHeight="1" x14ac:dyDescent="0.25">
      <c r="A584" s="126" t="s">
        <v>536</v>
      </c>
      <c r="B584" s="73" t="s">
        <v>383</v>
      </c>
      <c r="C584" s="73" t="s">
        <v>122</v>
      </c>
      <c r="D584" s="73" t="s">
        <v>64</v>
      </c>
      <c r="E584" s="73"/>
      <c r="F584" s="73"/>
      <c r="G584" s="73"/>
      <c r="H584" s="31">
        <f t="shared" si="70"/>
        <v>3500</v>
      </c>
      <c r="I584" s="31">
        <f>I585</f>
        <v>3500</v>
      </c>
      <c r="J584" s="31"/>
      <c r="K584" s="87"/>
    </row>
    <row r="585" spans="1:11" s="32" customFormat="1" ht="16.5" customHeight="1" x14ac:dyDescent="0.25">
      <c r="A585" s="126" t="s">
        <v>404</v>
      </c>
      <c r="B585" s="73" t="s">
        <v>383</v>
      </c>
      <c r="C585" s="73" t="s">
        <v>122</v>
      </c>
      <c r="D585" s="73" t="s">
        <v>64</v>
      </c>
      <c r="E585" s="73" t="s">
        <v>405</v>
      </c>
      <c r="F585" s="73"/>
      <c r="G585" s="73"/>
      <c r="H585" s="31">
        <f t="shared" si="70"/>
        <v>3500</v>
      </c>
      <c r="I585" s="31">
        <f>I586</f>
        <v>3500</v>
      </c>
      <c r="J585" s="31"/>
      <c r="K585" s="87"/>
    </row>
    <row r="586" spans="1:11" s="24" customFormat="1" ht="15.75" x14ac:dyDescent="0.25">
      <c r="A586" s="124" t="s">
        <v>406</v>
      </c>
      <c r="B586" s="73" t="s">
        <v>383</v>
      </c>
      <c r="C586" s="73" t="s">
        <v>122</v>
      </c>
      <c r="D586" s="73" t="s">
        <v>64</v>
      </c>
      <c r="E586" s="74" t="s">
        <v>537</v>
      </c>
      <c r="F586" s="74"/>
      <c r="G586" s="74" t="s">
        <v>408</v>
      </c>
      <c r="H586" s="34">
        <f t="shared" si="70"/>
        <v>3500</v>
      </c>
      <c r="I586" s="34">
        <f>I587</f>
        <v>3500</v>
      </c>
      <c r="J586" s="34"/>
      <c r="K586" s="83"/>
    </row>
    <row r="587" spans="1:11" s="24" customFormat="1" ht="15.75" x14ac:dyDescent="0.25">
      <c r="A587" s="124" t="s">
        <v>409</v>
      </c>
      <c r="B587" s="74" t="s">
        <v>383</v>
      </c>
      <c r="C587" s="74" t="s">
        <v>122</v>
      </c>
      <c r="D587" s="74" t="s">
        <v>64</v>
      </c>
      <c r="E587" s="74" t="s">
        <v>537</v>
      </c>
      <c r="F587" s="74"/>
      <c r="G587" s="74" t="s">
        <v>419</v>
      </c>
      <c r="H587" s="34">
        <f t="shared" si="70"/>
        <v>3500</v>
      </c>
      <c r="I587" s="34">
        <f>I588</f>
        <v>3500</v>
      </c>
      <c r="J587" s="34"/>
      <c r="K587" s="83"/>
    </row>
    <row r="588" spans="1:11" s="24" customFormat="1" ht="15.75" x14ac:dyDescent="0.25">
      <c r="A588" s="124" t="s">
        <v>368</v>
      </c>
      <c r="B588" s="74" t="s">
        <v>383</v>
      </c>
      <c r="C588" s="74" t="s">
        <v>122</v>
      </c>
      <c r="D588" s="74" t="s">
        <v>64</v>
      </c>
      <c r="E588" s="74" t="s">
        <v>537</v>
      </c>
      <c r="F588" s="74"/>
      <c r="G588" s="74">
        <v>244</v>
      </c>
      <c r="H588" s="34">
        <f>I588+J588</f>
        <v>3500</v>
      </c>
      <c r="I588" s="34">
        <v>3500</v>
      </c>
      <c r="J588" s="34"/>
      <c r="K588" s="83"/>
    </row>
    <row r="589" spans="1:11" s="24" customFormat="1" ht="15.75" x14ac:dyDescent="0.25">
      <c r="A589" s="126" t="s">
        <v>538</v>
      </c>
      <c r="B589" s="73" t="s">
        <v>539</v>
      </c>
      <c r="C589" s="74"/>
      <c r="D589" s="74"/>
      <c r="E589" s="74"/>
      <c r="F589" s="74"/>
      <c r="G589" s="74"/>
      <c r="H589" s="31">
        <f>SUM(H590+H609+H614)</f>
        <v>33892.6</v>
      </c>
      <c r="I589" s="31">
        <f>SUM(I590+I609+I614)</f>
        <v>33892.6</v>
      </c>
      <c r="J589" s="31">
        <f>SUM(J590+J609+J614)</f>
        <v>0</v>
      </c>
      <c r="K589" s="83"/>
    </row>
    <row r="590" spans="1:11" s="24" customFormat="1" ht="15.75" x14ac:dyDescent="0.25">
      <c r="A590" s="126" t="s">
        <v>248</v>
      </c>
      <c r="B590" s="73" t="s">
        <v>539</v>
      </c>
      <c r="C590" s="73" t="s">
        <v>58</v>
      </c>
      <c r="D590" s="74"/>
      <c r="E590" s="74"/>
      <c r="F590" s="74"/>
      <c r="G590" s="74"/>
      <c r="H590" s="31">
        <f t="shared" ref="H590:I592" si="71">SUM(H591)</f>
        <v>29146</v>
      </c>
      <c r="I590" s="31">
        <f t="shared" si="71"/>
        <v>29146</v>
      </c>
      <c r="J590" s="31">
        <f>SUM(J591)</f>
        <v>0</v>
      </c>
      <c r="K590" s="83"/>
    </row>
    <row r="591" spans="1:11" s="38" customFormat="1" ht="18" customHeight="1" x14ac:dyDescent="0.25">
      <c r="A591" s="124" t="s">
        <v>376</v>
      </c>
      <c r="B591" s="73" t="s">
        <v>539</v>
      </c>
      <c r="C591" s="73" t="s">
        <v>58</v>
      </c>
      <c r="D591" s="73" t="s">
        <v>68</v>
      </c>
      <c r="E591" s="73" t="s">
        <v>249</v>
      </c>
      <c r="F591" s="73"/>
      <c r="G591" s="73" t="s">
        <v>249</v>
      </c>
      <c r="H591" s="31">
        <f t="shared" si="71"/>
        <v>29146</v>
      </c>
      <c r="I591" s="31">
        <f t="shared" si="71"/>
        <v>29146</v>
      </c>
      <c r="J591" s="31">
        <f>SUM(J592)</f>
        <v>0</v>
      </c>
      <c r="K591" s="89"/>
    </row>
    <row r="592" spans="1:11" s="38" customFormat="1" ht="30.75" customHeight="1" x14ac:dyDescent="0.25">
      <c r="A592" s="124" t="s">
        <v>358</v>
      </c>
      <c r="B592" s="74" t="s">
        <v>539</v>
      </c>
      <c r="C592" s="74" t="s">
        <v>58</v>
      </c>
      <c r="D592" s="74" t="s">
        <v>68</v>
      </c>
      <c r="E592" s="74" t="s">
        <v>359</v>
      </c>
      <c r="F592" s="74"/>
      <c r="G592" s="73"/>
      <c r="H592" s="34">
        <f t="shared" si="71"/>
        <v>29146</v>
      </c>
      <c r="I592" s="34">
        <f t="shared" si="71"/>
        <v>29146</v>
      </c>
      <c r="J592" s="31">
        <f>SUM(J593)</f>
        <v>0</v>
      </c>
      <c r="K592" s="89"/>
    </row>
    <row r="593" spans="1:11" s="38" customFormat="1" ht="15.75" x14ac:dyDescent="0.25">
      <c r="A593" s="124" t="s">
        <v>360</v>
      </c>
      <c r="B593" s="74" t="s">
        <v>539</v>
      </c>
      <c r="C593" s="74" t="s">
        <v>58</v>
      </c>
      <c r="D593" s="74" t="s">
        <v>68</v>
      </c>
      <c r="E593" s="74" t="s">
        <v>361</v>
      </c>
      <c r="F593" s="74"/>
      <c r="G593" s="73"/>
      <c r="H593" s="34">
        <f t="shared" ref="H593:H604" si="72">SUM(J593+I593)</f>
        <v>29146</v>
      </c>
      <c r="I593" s="34">
        <f>SUM(I594+I598+I602)</f>
        <v>29146</v>
      </c>
      <c r="J593" s="34">
        <f>SUM(J594+J598+J602)</f>
        <v>0</v>
      </c>
      <c r="K593" s="89"/>
    </row>
    <row r="594" spans="1:11" s="40" customFormat="1" ht="30.75" customHeight="1" x14ac:dyDescent="0.25">
      <c r="A594" s="124" t="s">
        <v>362</v>
      </c>
      <c r="B594" s="74" t="s">
        <v>539</v>
      </c>
      <c r="C594" s="74" t="s">
        <v>58</v>
      </c>
      <c r="D594" s="74" t="s">
        <v>68</v>
      </c>
      <c r="E594" s="74" t="s">
        <v>361</v>
      </c>
      <c r="F594" s="74"/>
      <c r="G594" s="74">
        <v>100</v>
      </c>
      <c r="H594" s="34">
        <f t="shared" si="72"/>
        <v>28305</v>
      </c>
      <c r="I594" s="34">
        <f>SUM(I595)</f>
        <v>28305</v>
      </c>
      <c r="J594" s="34">
        <f>SUM(J595)</f>
        <v>0</v>
      </c>
      <c r="K594" s="90"/>
    </row>
    <row r="595" spans="1:11" s="40" customFormat="1" ht="15.75" x14ac:dyDescent="0.25">
      <c r="A595" s="124" t="s">
        <v>673</v>
      </c>
      <c r="B595" s="74" t="s">
        <v>539</v>
      </c>
      <c r="C595" s="74" t="s">
        <v>58</v>
      </c>
      <c r="D595" s="74" t="s">
        <v>68</v>
      </c>
      <c r="E595" s="74" t="s">
        <v>361</v>
      </c>
      <c r="F595" s="74"/>
      <c r="G595" s="74">
        <v>120</v>
      </c>
      <c r="H595" s="34">
        <f t="shared" si="72"/>
        <v>28305</v>
      </c>
      <c r="I595" s="34">
        <f>SUM(I596+I597)</f>
        <v>28305</v>
      </c>
      <c r="J595" s="34">
        <f>SUM(J596+J597)</f>
        <v>0</v>
      </c>
      <c r="K595" s="90"/>
    </row>
    <row r="596" spans="1:11" s="40" customFormat="1" ht="17.25" customHeight="1" x14ac:dyDescent="0.25">
      <c r="A596" s="124" t="s">
        <v>364</v>
      </c>
      <c r="B596" s="74" t="s">
        <v>539</v>
      </c>
      <c r="C596" s="74" t="s">
        <v>58</v>
      </c>
      <c r="D596" s="74" t="s">
        <v>68</v>
      </c>
      <c r="E596" s="74" t="s">
        <v>361</v>
      </c>
      <c r="F596" s="74"/>
      <c r="G596" s="74">
        <v>121</v>
      </c>
      <c r="H596" s="34">
        <f t="shared" si="72"/>
        <v>28117</v>
      </c>
      <c r="I596" s="34">
        <v>28117</v>
      </c>
      <c r="J596" s="34">
        <v>0</v>
      </c>
      <c r="K596" s="90"/>
    </row>
    <row r="597" spans="1:11" s="40" customFormat="1" ht="15.75" x14ac:dyDescent="0.25">
      <c r="A597" s="124" t="s">
        <v>365</v>
      </c>
      <c r="B597" s="74" t="s">
        <v>539</v>
      </c>
      <c r="C597" s="74" t="s">
        <v>58</v>
      </c>
      <c r="D597" s="74" t="s">
        <v>68</v>
      </c>
      <c r="E597" s="74" t="s">
        <v>361</v>
      </c>
      <c r="F597" s="74"/>
      <c r="G597" s="74">
        <v>122</v>
      </c>
      <c r="H597" s="34">
        <f t="shared" si="72"/>
        <v>188</v>
      </c>
      <c r="I597" s="34">
        <v>188</v>
      </c>
      <c r="J597" s="34">
        <v>0</v>
      </c>
      <c r="K597" s="90"/>
    </row>
    <row r="598" spans="1:11" s="40" customFormat="1" ht="15.75" x14ac:dyDescent="0.25">
      <c r="A598" s="124" t="s">
        <v>527</v>
      </c>
      <c r="B598" s="74" t="s">
        <v>539</v>
      </c>
      <c r="C598" s="74" t="s">
        <v>58</v>
      </c>
      <c r="D598" s="74" t="s">
        <v>68</v>
      </c>
      <c r="E598" s="74" t="s">
        <v>361</v>
      </c>
      <c r="F598" s="74"/>
      <c r="G598" s="74">
        <v>200</v>
      </c>
      <c r="H598" s="34">
        <f t="shared" si="72"/>
        <v>832</v>
      </c>
      <c r="I598" s="34">
        <f>SUM(I599)</f>
        <v>832</v>
      </c>
      <c r="J598" s="34">
        <f>SUM(J599)</f>
        <v>0</v>
      </c>
      <c r="K598" s="90"/>
    </row>
    <row r="599" spans="1:11" s="40" customFormat="1" ht="15.75" x14ac:dyDescent="0.25">
      <c r="A599" s="124" t="s">
        <v>528</v>
      </c>
      <c r="B599" s="74" t="s">
        <v>539</v>
      </c>
      <c r="C599" s="74" t="s">
        <v>58</v>
      </c>
      <c r="D599" s="74" t="s">
        <v>68</v>
      </c>
      <c r="E599" s="74" t="s">
        <v>361</v>
      </c>
      <c r="F599" s="74"/>
      <c r="G599" s="74">
        <v>240</v>
      </c>
      <c r="H599" s="34">
        <f t="shared" si="72"/>
        <v>832</v>
      </c>
      <c r="I599" s="34">
        <f>SUM(I601+I600)</f>
        <v>832</v>
      </c>
      <c r="J599" s="34">
        <f>SUM(J601)</f>
        <v>0</v>
      </c>
      <c r="K599" s="90"/>
    </row>
    <row r="600" spans="1:11" s="40" customFormat="1" ht="15.75" x14ac:dyDescent="0.25">
      <c r="A600" s="124" t="s">
        <v>381</v>
      </c>
      <c r="B600" s="74" t="s">
        <v>539</v>
      </c>
      <c r="C600" s="74" t="s">
        <v>58</v>
      </c>
      <c r="D600" s="74" t="s">
        <v>68</v>
      </c>
      <c r="E600" s="74" t="s">
        <v>361</v>
      </c>
      <c r="F600" s="74"/>
      <c r="G600" s="74" t="s">
        <v>728</v>
      </c>
      <c r="H600" s="34">
        <f t="shared" si="72"/>
        <v>387.8</v>
      </c>
      <c r="I600" s="34">
        <v>387.8</v>
      </c>
      <c r="J600" s="34"/>
      <c r="K600" s="90"/>
    </row>
    <row r="601" spans="1:11" s="40" customFormat="1" ht="15.75" x14ac:dyDescent="0.25">
      <c r="A601" s="124" t="s">
        <v>540</v>
      </c>
      <c r="B601" s="74" t="s">
        <v>539</v>
      </c>
      <c r="C601" s="74" t="s">
        <v>58</v>
      </c>
      <c r="D601" s="74" t="s">
        <v>68</v>
      </c>
      <c r="E601" s="74" t="s">
        <v>361</v>
      </c>
      <c r="F601" s="74"/>
      <c r="G601" s="74">
        <v>244</v>
      </c>
      <c r="H601" s="34">
        <f t="shared" si="72"/>
        <v>444.2</v>
      </c>
      <c r="I601" s="34">
        <v>444.2</v>
      </c>
      <c r="J601" s="34">
        <v>0</v>
      </c>
      <c r="K601" s="90"/>
    </row>
    <row r="602" spans="1:11" s="40" customFormat="1" ht="15.75" x14ac:dyDescent="0.25">
      <c r="A602" s="258" t="s">
        <v>369</v>
      </c>
      <c r="B602" s="74" t="s">
        <v>539</v>
      </c>
      <c r="C602" s="74" t="s">
        <v>58</v>
      </c>
      <c r="D602" s="74" t="s">
        <v>68</v>
      </c>
      <c r="E602" s="74" t="s">
        <v>361</v>
      </c>
      <c r="F602" s="74"/>
      <c r="G602" s="74">
        <v>800</v>
      </c>
      <c r="H602" s="34">
        <f t="shared" si="72"/>
        <v>9</v>
      </c>
      <c r="I602" s="34">
        <f>SUM(I603)</f>
        <v>9</v>
      </c>
      <c r="J602" s="34">
        <f>SUM(J603)</f>
        <v>0</v>
      </c>
      <c r="K602" s="90"/>
    </row>
    <row r="603" spans="1:11" s="40" customFormat="1" ht="20.25" customHeight="1" x14ac:dyDescent="0.25">
      <c r="A603" s="258" t="s">
        <v>370</v>
      </c>
      <c r="B603" s="74" t="s">
        <v>539</v>
      </c>
      <c r="C603" s="74" t="s">
        <v>58</v>
      </c>
      <c r="D603" s="74" t="s">
        <v>68</v>
      </c>
      <c r="E603" s="74" t="s">
        <v>361</v>
      </c>
      <c r="F603" s="74"/>
      <c r="G603" s="74">
        <v>850</v>
      </c>
      <c r="H603" s="34">
        <f t="shared" si="72"/>
        <v>9</v>
      </c>
      <c r="I603" s="34">
        <f>SUM(I604)</f>
        <v>9</v>
      </c>
      <c r="J603" s="34">
        <f>SUM(J604)</f>
        <v>0</v>
      </c>
      <c r="K603" s="90"/>
    </row>
    <row r="604" spans="1:11" s="40" customFormat="1" ht="17.25" customHeight="1" x14ac:dyDescent="0.25">
      <c r="A604" s="258" t="s">
        <v>371</v>
      </c>
      <c r="B604" s="74" t="s">
        <v>539</v>
      </c>
      <c r="C604" s="74" t="s">
        <v>58</v>
      </c>
      <c r="D604" s="74" t="s">
        <v>68</v>
      </c>
      <c r="E604" s="74" t="s">
        <v>361</v>
      </c>
      <c r="F604" s="74"/>
      <c r="G604" s="74">
        <v>852</v>
      </c>
      <c r="H604" s="34">
        <f t="shared" si="72"/>
        <v>9</v>
      </c>
      <c r="I604" s="34">
        <v>9</v>
      </c>
      <c r="J604" s="34">
        <v>0</v>
      </c>
      <c r="K604" s="90"/>
    </row>
    <row r="605" spans="1:11" s="38" customFormat="1" ht="15.75" x14ac:dyDescent="0.25">
      <c r="A605" s="201" t="s">
        <v>77</v>
      </c>
      <c r="B605" s="73" t="s">
        <v>539</v>
      </c>
      <c r="C605" s="73" t="s">
        <v>58</v>
      </c>
      <c r="D605" s="73" t="s">
        <v>78</v>
      </c>
      <c r="E605" s="73"/>
      <c r="F605" s="73"/>
      <c r="G605" s="73"/>
      <c r="H605" s="31">
        <v>0</v>
      </c>
      <c r="I605" s="31">
        <v>0</v>
      </c>
      <c r="J605" s="31">
        <v>0</v>
      </c>
      <c r="K605" s="89"/>
    </row>
    <row r="606" spans="1:11" s="40" customFormat="1" ht="15.75" hidden="1" x14ac:dyDescent="0.25">
      <c r="A606" s="258" t="s">
        <v>541</v>
      </c>
      <c r="B606" s="74" t="s">
        <v>539</v>
      </c>
      <c r="C606" s="74" t="s">
        <v>58</v>
      </c>
      <c r="D606" s="74" t="s">
        <v>78</v>
      </c>
      <c r="E606" s="74" t="s">
        <v>542</v>
      </c>
      <c r="F606" s="74"/>
      <c r="G606" s="74"/>
      <c r="H606" s="34"/>
      <c r="I606" s="34"/>
      <c r="J606" s="34"/>
      <c r="K606" s="90"/>
    </row>
    <row r="607" spans="1:11" s="40" customFormat="1" ht="15.75" hidden="1" x14ac:dyDescent="0.25">
      <c r="A607" s="258" t="s">
        <v>369</v>
      </c>
      <c r="B607" s="74" t="s">
        <v>539</v>
      </c>
      <c r="C607" s="74" t="s">
        <v>58</v>
      </c>
      <c r="D607" s="74" t="s">
        <v>78</v>
      </c>
      <c r="E607" s="74" t="s">
        <v>542</v>
      </c>
      <c r="F607" s="74"/>
      <c r="G607" s="74" t="s">
        <v>457</v>
      </c>
      <c r="H607" s="34"/>
      <c r="I607" s="34"/>
      <c r="J607" s="34"/>
      <c r="K607" s="90"/>
    </row>
    <row r="608" spans="1:11" s="40" customFormat="1" ht="15.75" hidden="1" x14ac:dyDescent="0.25">
      <c r="A608" s="258" t="s">
        <v>396</v>
      </c>
      <c r="B608" s="74" t="s">
        <v>539</v>
      </c>
      <c r="C608" s="74" t="s">
        <v>58</v>
      </c>
      <c r="D608" s="74" t="s">
        <v>78</v>
      </c>
      <c r="E608" s="74" t="s">
        <v>542</v>
      </c>
      <c r="F608" s="74"/>
      <c r="G608" s="74" t="s">
        <v>543</v>
      </c>
      <c r="H608" s="34"/>
      <c r="I608" s="34"/>
      <c r="J608" s="34"/>
      <c r="K608" s="90"/>
    </row>
    <row r="609" spans="1:11" s="32" customFormat="1" ht="15.75" x14ac:dyDescent="0.25">
      <c r="A609" s="126" t="s">
        <v>257</v>
      </c>
      <c r="B609" s="73" t="s">
        <v>539</v>
      </c>
      <c r="C609" s="73" t="s">
        <v>64</v>
      </c>
      <c r="D609" s="73" t="s">
        <v>249</v>
      </c>
      <c r="E609" s="73" t="s">
        <v>249</v>
      </c>
      <c r="F609" s="73"/>
      <c r="G609" s="73" t="s">
        <v>249</v>
      </c>
      <c r="H609" s="31">
        <f>SUM(H610)</f>
        <v>1005</v>
      </c>
      <c r="I609" s="31">
        <f>SUM(I610)</f>
        <v>1005</v>
      </c>
      <c r="J609" s="31">
        <f>SUM(J610)</f>
        <v>0</v>
      </c>
      <c r="K609" s="87"/>
    </row>
    <row r="610" spans="1:11" s="24" customFormat="1" ht="15.75" x14ac:dyDescent="0.25">
      <c r="A610" s="124" t="s">
        <v>116</v>
      </c>
      <c r="B610" s="74" t="s">
        <v>539</v>
      </c>
      <c r="C610" s="74" t="s">
        <v>64</v>
      </c>
      <c r="D610" s="74">
        <v>10</v>
      </c>
      <c r="E610" s="74"/>
      <c r="F610" s="74"/>
      <c r="G610" s="74"/>
      <c r="H610" s="34">
        <f t="shared" ref="H610:H613" si="73">SUM(J610+I610)</f>
        <v>1005</v>
      </c>
      <c r="I610" s="34">
        <f>I611</f>
        <v>1005</v>
      </c>
      <c r="J610" s="34"/>
      <c r="K610" s="83"/>
    </row>
    <row r="611" spans="1:11" s="24" customFormat="1" ht="15.75" x14ac:dyDescent="0.25">
      <c r="A611" s="124" t="s">
        <v>380</v>
      </c>
      <c r="B611" s="74" t="s">
        <v>539</v>
      </c>
      <c r="C611" s="74" t="s">
        <v>64</v>
      </c>
      <c r="D611" s="74">
        <v>10</v>
      </c>
      <c r="E611" s="74">
        <v>3300200</v>
      </c>
      <c r="F611" s="74"/>
      <c r="G611" s="74"/>
      <c r="H611" s="34">
        <f t="shared" si="73"/>
        <v>1005</v>
      </c>
      <c r="I611" s="34">
        <f>I612</f>
        <v>1005</v>
      </c>
      <c r="J611" s="34"/>
      <c r="K611" s="83"/>
    </row>
    <row r="612" spans="1:11" s="24" customFormat="1" ht="15.75" x14ac:dyDescent="0.25">
      <c r="A612" s="124" t="s">
        <v>528</v>
      </c>
      <c r="B612" s="74" t="s">
        <v>539</v>
      </c>
      <c r="C612" s="74" t="s">
        <v>64</v>
      </c>
      <c r="D612" s="74">
        <v>10</v>
      </c>
      <c r="E612" s="74">
        <v>3300200</v>
      </c>
      <c r="F612" s="74"/>
      <c r="G612" s="74">
        <v>240</v>
      </c>
      <c r="H612" s="34">
        <f t="shared" si="73"/>
        <v>1005</v>
      </c>
      <c r="I612" s="34">
        <f>SUM(I613)</f>
        <v>1005</v>
      </c>
      <c r="J612" s="34"/>
      <c r="K612" s="83"/>
    </row>
    <row r="613" spans="1:11" s="24" customFormat="1" ht="17.25" customHeight="1" x14ac:dyDescent="0.25">
      <c r="A613" s="124" t="s">
        <v>381</v>
      </c>
      <c r="B613" s="74" t="s">
        <v>539</v>
      </c>
      <c r="C613" s="74" t="s">
        <v>64</v>
      </c>
      <c r="D613" s="74">
        <v>10</v>
      </c>
      <c r="E613" s="74">
        <v>3300200</v>
      </c>
      <c r="F613" s="74"/>
      <c r="G613" s="74">
        <v>242</v>
      </c>
      <c r="H613" s="34">
        <f t="shared" si="73"/>
        <v>1005</v>
      </c>
      <c r="I613" s="34">
        <v>1005</v>
      </c>
      <c r="J613" s="34"/>
      <c r="K613" s="83"/>
    </row>
    <row r="614" spans="1:11" s="32" customFormat="1" ht="15.75" x14ac:dyDescent="0.25">
      <c r="A614" s="126" t="s">
        <v>273</v>
      </c>
      <c r="B614" s="73" t="s">
        <v>539</v>
      </c>
      <c r="C614" s="73" t="s">
        <v>78</v>
      </c>
      <c r="D614" s="73" t="s">
        <v>249</v>
      </c>
      <c r="E614" s="73" t="s">
        <v>249</v>
      </c>
      <c r="F614" s="73"/>
      <c r="G614" s="73" t="s">
        <v>249</v>
      </c>
      <c r="H614" s="31">
        <f>SUM(H615)</f>
        <v>3741.6</v>
      </c>
      <c r="I614" s="31">
        <f>SUM(I615)</f>
        <v>3741.6</v>
      </c>
      <c r="J614" s="31">
        <f>SUM(J615)</f>
        <v>0</v>
      </c>
      <c r="K614" s="87"/>
    </row>
    <row r="615" spans="1:11" s="24" customFormat="1" ht="19.5" customHeight="1" x14ac:dyDescent="0.25">
      <c r="A615" s="124" t="s">
        <v>544</v>
      </c>
      <c r="B615" s="74" t="s">
        <v>539</v>
      </c>
      <c r="C615" s="74">
        <v>13</v>
      </c>
      <c r="D615" s="74" t="s">
        <v>58</v>
      </c>
      <c r="E615" s="74"/>
      <c r="F615" s="74"/>
      <c r="G615" s="74"/>
      <c r="H615" s="34">
        <f t="shared" ref="H615:H619" si="74">SUM(J615+I615)</f>
        <v>3741.6</v>
      </c>
      <c r="I615" s="34">
        <f>SUM(I616)</f>
        <v>3741.6</v>
      </c>
      <c r="J615" s="34"/>
      <c r="K615" s="83"/>
    </row>
    <row r="616" spans="1:11" s="24" customFormat="1" ht="15" customHeight="1" x14ac:dyDescent="0.25">
      <c r="A616" s="124" t="s">
        <v>545</v>
      </c>
      <c r="B616" s="74" t="s">
        <v>539</v>
      </c>
      <c r="C616" s="74">
        <v>13</v>
      </c>
      <c r="D616" s="74" t="s">
        <v>58</v>
      </c>
      <c r="E616" s="74" t="s">
        <v>546</v>
      </c>
      <c r="F616" s="74"/>
      <c r="G616" s="74"/>
      <c r="H616" s="34">
        <f t="shared" si="74"/>
        <v>3741.6</v>
      </c>
      <c r="I616" s="34">
        <f>SUM(I617)</f>
        <v>3741.6</v>
      </c>
      <c r="J616" s="34"/>
      <c r="K616" s="83"/>
    </row>
    <row r="617" spans="1:11" s="24" customFormat="1" ht="14.25" customHeight="1" x14ac:dyDescent="0.25">
      <c r="A617" s="124" t="s">
        <v>547</v>
      </c>
      <c r="B617" s="74" t="s">
        <v>539</v>
      </c>
      <c r="C617" s="74">
        <v>13</v>
      </c>
      <c r="D617" s="74" t="s">
        <v>58</v>
      </c>
      <c r="E617" s="74" t="s">
        <v>548</v>
      </c>
      <c r="F617" s="74"/>
      <c r="G617" s="74"/>
      <c r="H617" s="34">
        <f t="shared" si="74"/>
        <v>3741.6</v>
      </c>
      <c r="I617" s="34">
        <f>SUM(I618)</f>
        <v>3741.6</v>
      </c>
      <c r="J617" s="34"/>
      <c r="K617" s="83"/>
    </row>
    <row r="618" spans="1:11" s="24" customFormat="1" ht="20.25" customHeight="1" x14ac:dyDescent="0.25">
      <c r="A618" s="124" t="s">
        <v>549</v>
      </c>
      <c r="B618" s="74" t="s">
        <v>539</v>
      </c>
      <c r="C618" s="74">
        <v>13</v>
      </c>
      <c r="D618" s="74" t="s">
        <v>58</v>
      </c>
      <c r="E618" s="74" t="s">
        <v>548</v>
      </c>
      <c r="F618" s="74"/>
      <c r="G618" s="74">
        <v>700</v>
      </c>
      <c r="H618" s="34">
        <f t="shared" si="74"/>
        <v>3741.6</v>
      </c>
      <c r="I618" s="34">
        <f>SUM(I619)</f>
        <v>3741.6</v>
      </c>
      <c r="J618" s="34"/>
      <c r="K618" s="83"/>
    </row>
    <row r="619" spans="1:11" s="24" customFormat="1" ht="14.25" customHeight="1" x14ac:dyDescent="0.25">
      <c r="A619" s="124" t="s">
        <v>549</v>
      </c>
      <c r="B619" s="74" t="s">
        <v>539</v>
      </c>
      <c r="C619" s="74">
        <v>13</v>
      </c>
      <c r="D619" s="74" t="s">
        <v>58</v>
      </c>
      <c r="E619" s="74" t="s">
        <v>548</v>
      </c>
      <c r="F619" s="74"/>
      <c r="G619" s="74">
        <v>720</v>
      </c>
      <c r="H619" s="34">
        <f t="shared" si="74"/>
        <v>3741.6</v>
      </c>
      <c r="I619" s="34">
        <v>3741.6</v>
      </c>
      <c r="J619" s="34"/>
      <c r="K619" s="83"/>
    </row>
    <row r="620" spans="1:11" s="32" customFormat="1" ht="16.5" customHeight="1" x14ac:dyDescent="0.25">
      <c r="A620" s="126" t="s">
        <v>550</v>
      </c>
      <c r="B620" s="73" t="s">
        <v>551</v>
      </c>
      <c r="C620" s="73" t="s">
        <v>249</v>
      </c>
      <c r="D620" s="73" t="s">
        <v>249</v>
      </c>
      <c r="E620" s="73" t="s">
        <v>249</v>
      </c>
      <c r="F620" s="73"/>
      <c r="G620" s="73" t="s">
        <v>249</v>
      </c>
      <c r="H620" s="31">
        <f>SUM(J620+I620)</f>
        <v>254084.90000000002</v>
      </c>
      <c r="I620" s="31">
        <f>SUM(I621+I650+I683+I661+I644)</f>
        <v>83622.999999999985</v>
      </c>
      <c r="J620" s="31">
        <f>SUM(J621+J650+J683+J661+J644)</f>
        <v>170461.90000000002</v>
      </c>
      <c r="K620" s="87"/>
    </row>
    <row r="621" spans="1:11" s="38" customFormat="1" ht="15.75" x14ac:dyDescent="0.25">
      <c r="A621" s="126" t="s">
        <v>248</v>
      </c>
      <c r="B621" s="73" t="s">
        <v>551</v>
      </c>
      <c r="C621" s="73" t="s">
        <v>58</v>
      </c>
      <c r="D621" s="73"/>
      <c r="E621" s="73"/>
      <c r="F621" s="73"/>
      <c r="G621" s="73"/>
      <c r="H621" s="31">
        <f>SUM(H622)</f>
        <v>35405.199999999997</v>
      </c>
      <c r="I621" s="31">
        <f>SUM(I622)</f>
        <v>35405.199999999997</v>
      </c>
      <c r="J621" s="31">
        <f>SUM(J622+J639)</f>
        <v>0</v>
      </c>
      <c r="K621" s="89"/>
    </row>
    <row r="622" spans="1:11" s="38" customFormat="1" ht="15.75" x14ac:dyDescent="0.25">
      <c r="A622" s="126" t="s">
        <v>77</v>
      </c>
      <c r="B622" s="74" t="s">
        <v>551</v>
      </c>
      <c r="C622" s="73" t="s">
        <v>58</v>
      </c>
      <c r="D622" s="73">
        <v>13</v>
      </c>
      <c r="E622" s="73" t="s">
        <v>249</v>
      </c>
      <c r="F622" s="73"/>
      <c r="G622" s="73" t="s">
        <v>249</v>
      </c>
      <c r="H622" s="31">
        <f>SUM(I622:J622)</f>
        <v>35405.199999999997</v>
      </c>
      <c r="I622" s="31">
        <f>SUM(I623+I636+I639)</f>
        <v>35405.199999999997</v>
      </c>
      <c r="J622" s="31">
        <f t="shared" ref="H622:J623" si="75">SUM(J623)</f>
        <v>0</v>
      </c>
      <c r="K622" s="89"/>
    </row>
    <row r="623" spans="1:11" s="38" customFormat="1" ht="30" customHeight="1" x14ac:dyDescent="0.25">
      <c r="A623" s="124" t="s">
        <v>358</v>
      </c>
      <c r="B623" s="74" t="s">
        <v>551</v>
      </c>
      <c r="C623" s="74" t="s">
        <v>58</v>
      </c>
      <c r="D623" s="74">
        <v>13</v>
      </c>
      <c r="E623" s="74" t="s">
        <v>359</v>
      </c>
      <c r="F623" s="74"/>
      <c r="G623" s="73"/>
      <c r="H623" s="34">
        <f t="shared" si="75"/>
        <v>31701</v>
      </c>
      <c r="I623" s="34">
        <f t="shared" si="75"/>
        <v>31701</v>
      </c>
      <c r="J623" s="31">
        <f t="shared" si="75"/>
        <v>0</v>
      </c>
      <c r="K623" s="89"/>
    </row>
    <row r="624" spans="1:11" s="38" customFormat="1" ht="15.75" x14ac:dyDescent="0.25">
      <c r="A624" s="124" t="s">
        <v>360</v>
      </c>
      <c r="B624" s="74" t="s">
        <v>551</v>
      </c>
      <c r="C624" s="74" t="s">
        <v>58</v>
      </c>
      <c r="D624" s="74">
        <v>13</v>
      </c>
      <c r="E624" s="74" t="s">
        <v>361</v>
      </c>
      <c r="F624" s="74"/>
      <c r="G624" s="73"/>
      <c r="H624" s="34">
        <f t="shared" ref="H624:H638" si="76">SUM(J624+I624)</f>
        <v>31701</v>
      </c>
      <c r="I624" s="34">
        <f>SUM(I625+I629+I633)</f>
        <v>31701</v>
      </c>
      <c r="J624" s="34">
        <f>SUM(J625+J629+J633)</f>
        <v>0</v>
      </c>
      <c r="K624" s="89"/>
    </row>
    <row r="625" spans="1:11" s="38" customFormat="1" ht="30" customHeight="1" x14ac:dyDescent="0.25">
      <c r="A625" s="124" t="s">
        <v>362</v>
      </c>
      <c r="B625" s="74" t="s">
        <v>551</v>
      </c>
      <c r="C625" s="74" t="s">
        <v>58</v>
      </c>
      <c r="D625" s="74">
        <v>13</v>
      </c>
      <c r="E625" s="74" t="s">
        <v>361</v>
      </c>
      <c r="F625" s="74"/>
      <c r="G625" s="74">
        <v>100</v>
      </c>
      <c r="H625" s="34">
        <f t="shared" si="76"/>
        <v>29968</v>
      </c>
      <c r="I625" s="34">
        <f>SUM(I626)</f>
        <v>29968</v>
      </c>
      <c r="J625" s="34">
        <f>SUM(J626)</f>
        <v>0</v>
      </c>
      <c r="K625" s="89"/>
    </row>
    <row r="626" spans="1:11" s="38" customFormat="1" ht="15.75" x14ac:dyDescent="0.25">
      <c r="A626" s="124" t="s">
        <v>363</v>
      </c>
      <c r="B626" s="74" t="s">
        <v>551</v>
      </c>
      <c r="C626" s="74" t="s">
        <v>58</v>
      </c>
      <c r="D626" s="74">
        <v>13</v>
      </c>
      <c r="E626" s="74" t="s">
        <v>361</v>
      </c>
      <c r="F626" s="74"/>
      <c r="G626" s="74">
        <v>120</v>
      </c>
      <c r="H626" s="34">
        <f t="shared" si="76"/>
        <v>29968</v>
      </c>
      <c r="I626" s="34">
        <f>SUM(I627+I628)</f>
        <v>29968</v>
      </c>
      <c r="J626" s="34">
        <f>SUM(J627+J628)</f>
        <v>0</v>
      </c>
      <c r="K626" s="89"/>
    </row>
    <row r="627" spans="1:11" s="38" customFormat="1" ht="21" customHeight="1" x14ac:dyDescent="0.25">
      <c r="A627" s="124" t="s">
        <v>364</v>
      </c>
      <c r="B627" s="74" t="s">
        <v>551</v>
      </c>
      <c r="C627" s="74" t="s">
        <v>58</v>
      </c>
      <c r="D627" s="74">
        <v>13</v>
      </c>
      <c r="E627" s="74" t="s">
        <v>361</v>
      </c>
      <c r="F627" s="74"/>
      <c r="G627" s="74">
        <v>121</v>
      </c>
      <c r="H627" s="34">
        <f t="shared" si="76"/>
        <v>29368</v>
      </c>
      <c r="I627" s="34">
        <v>29368</v>
      </c>
      <c r="J627" s="34">
        <v>0</v>
      </c>
      <c r="K627" s="89"/>
    </row>
    <row r="628" spans="1:11" s="38" customFormat="1" ht="15.75" x14ac:dyDescent="0.25">
      <c r="A628" s="124" t="s">
        <v>365</v>
      </c>
      <c r="B628" s="74" t="s">
        <v>551</v>
      </c>
      <c r="C628" s="74" t="s">
        <v>58</v>
      </c>
      <c r="D628" s="74">
        <v>13</v>
      </c>
      <c r="E628" s="74" t="s">
        <v>361</v>
      </c>
      <c r="F628" s="74"/>
      <c r="G628" s="74">
        <v>122</v>
      </c>
      <c r="H628" s="34">
        <f t="shared" si="76"/>
        <v>600</v>
      </c>
      <c r="I628" s="34">
        <v>600</v>
      </c>
      <c r="J628" s="34">
        <v>0</v>
      </c>
      <c r="K628" s="89"/>
    </row>
    <row r="629" spans="1:11" s="38" customFormat="1" ht="15.75" x14ac:dyDescent="0.25">
      <c r="A629" s="124" t="s">
        <v>527</v>
      </c>
      <c r="B629" s="74" t="s">
        <v>551</v>
      </c>
      <c r="C629" s="74" t="s">
        <v>58</v>
      </c>
      <c r="D629" s="74">
        <v>13</v>
      </c>
      <c r="E629" s="74" t="s">
        <v>361</v>
      </c>
      <c r="F629" s="74"/>
      <c r="G629" s="74">
        <v>200</v>
      </c>
      <c r="H629" s="34">
        <f t="shared" si="76"/>
        <v>1729</v>
      </c>
      <c r="I629" s="34">
        <f>SUM(I630)</f>
        <v>1729</v>
      </c>
      <c r="J629" s="34">
        <f>SUM(J630)</f>
        <v>0</v>
      </c>
      <c r="K629" s="89"/>
    </row>
    <row r="630" spans="1:11" s="38" customFormat="1" ht="15.75" x14ac:dyDescent="0.25">
      <c r="A630" s="124" t="s">
        <v>528</v>
      </c>
      <c r="B630" s="74" t="s">
        <v>551</v>
      </c>
      <c r="C630" s="74" t="s">
        <v>58</v>
      </c>
      <c r="D630" s="74">
        <v>13</v>
      </c>
      <c r="E630" s="74" t="s">
        <v>361</v>
      </c>
      <c r="F630" s="74"/>
      <c r="G630" s="74">
        <v>240</v>
      </c>
      <c r="H630" s="34">
        <f t="shared" si="76"/>
        <v>1729</v>
      </c>
      <c r="I630" s="34">
        <f>SUM(I632+I631)</f>
        <v>1729</v>
      </c>
      <c r="J630" s="34">
        <f>SUM(J632)</f>
        <v>0</v>
      </c>
      <c r="K630" s="89"/>
    </row>
    <row r="631" spans="1:11" s="38" customFormat="1" ht="15.75" x14ac:dyDescent="0.25">
      <c r="A631" s="124" t="s">
        <v>381</v>
      </c>
      <c r="B631" s="74" t="s">
        <v>551</v>
      </c>
      <c r="C631" s="74" t="s">
        <v>58</v>
      </c>
      <c r="D631" s="74">
        <v>14</v>
      </c>
      <c r="E631" s="74" t="s">
        <v>361</v>
      </c>
      <c r="F631" s="74"/>
      <c r="G631" s="74" t="s">
        <v>728</v>
      </c>
      <c r="H631" s="34">
        <f t="shared" si="76"/>
        <v>631</v>
      </c>
      <c r="I631" s="34">
        <v>631</v>
      </c>
      <c r="J631" s="34"/>
      <c r="K631" s="89"/>
    </row>
    <row r="632" spans="1:11" s="38" customFormat="1" ht="15.75" x14ac:dyDescent="0.25">
      <c r="A632" s="124" t="s">
        <v>540</v>
      </c>
      <c r="B632" s="74" t="s">
        <v>551</v>
      </c>
      <c r="C632" s="74" t="s">
        <v>58</v>
      </c>
      <c r="D632" s="74">
        <v>13</v>
      </c>
      <c r="E632" s="74" t="s">
        <v>361</v>
      </c>
      <c r="F632" s="74"/>
      <c r="G632" s="74">
        <v>244</v>
      </c>
      <c r="H632" s="34">
        <f t="shared" si="76"/>
        <v>1098</v>
      </c>
      <c r="I632" s="34">
        <v>1098</v>
      </c>
      <c r="J632" s="34">
        <v>0</v>
      </c>
      <c r="K632" s="89"/>
    </row>
    <row r="633" spans="1:11" s="38" customFormat="1" ht="15.75" x14ac:dyDescent="0.25">
      <c r="A633" s="258" t="s">
        <v>369</v>
      </c>
      <c r="B633" s="74" t="s">
        <v>551</v>
      </c>
      <c r="C633" s="74" t="s">
        <v>58</v>
      </c>
      <c r="D633" s="74">
        <v>13</v>
      </c>
      <c r="E633" s="74" t="s">
        <v>361</v>
      </c>
      <c r="F633" s="74"/>
      <c r="G633" s="74">
        <v>800</v>
      </c>
      <c r="H633" s="34">
        <f t="shared" si="76"/>
        <v>4</v>
      </c>
      <c r="I633" s="34">
        <f>SUM(I634)</f>
        <v>4</v>
      </c>
      <c r="J633" s="34">
        <f>SUM(J634)</f>
        <v>0</v>
      </c>
      <c r="K633" s="89"/>
    </row>
    <row r="634" spans="1:11" s="38" customFormat="1" ht="15.75" x14ac:dyDescent="0.25">
      <c r="A634" s="258" t="s">
        <v>370</v>
      </c>
      <c r="B634" s="74" t="s">
        <v>551</v>
      </c>
      <c r="C634" s="74" t="s">
        <v>58</v>
      </c>
      <c r="D634" s="74">
        <v>13</v>
      </c>
      <c r="E634" s="74" t="s">
        <v>361</v>
      </c>
      <c r="F634" s="74"/>
      <c r="G634" s="74">
        <v>850</v>
      </c>
      <c r="H634" s="34">
        <f t="shared" si="76"/>
        <v>4</v>
      </c>
      <c r="I634" s="34">
        <f>SUM(I635)</f>
        <v>4</v>
      </c>
      <c r="J634" s="34">
        <f>SUM(J635)</f>
        <v>0</v>
      </c>
      <c r="K634" s="89"/>
    </row>
    <row r="635" spans="1:11" s="38" customFormat="1" ht="18.75" customHeight="1" x14ac:dyDescent="0.25">
      <c r="A635" s="258" t="s">
        <v>371</v>
      </c>
      <c r="B635" s="74" t="s">
        <v>551</v>
      </c>
      <c r="C635" s="74" t="s">
        <v>58</v>
      </c>
      <c r="D635" s="74">
        <v>13</v>
      </c>
      <c r="E635" s="74" t="s">
        <v>361</v>
      </c>
      <c r="F635" s="74"/>
      <c r="G635" s="74">
        <v>852</v>
      </c>
      <c r="H635" s="34">
        <f t="shared" si="76"/>
        <v>4</v>
      </c>
      <c r="I635" s="34">
        <v>4</v>
      </c>
      <c r="J635" s="34">
        <v>0</v>
      </c>
      <c r="K635" s="89"/>
    </row>
    <row r="636" spans="1:11" s="38" customFormat="1" ht="19.5" customHeight="1" x14ac:dyDescent="0.25">
      <c r="A636" s="258" t="s">
        <v>630</v>
      </c>
      <c r="B636" s="74" t="s">
        <v>551</v>
      </c>
      <c r="C636" s="74" t="s">
        <v>58</v>
      </c>
      <c r="D636" s="74">
        <v>13</v>
      </c>
      <c r="E636" s="74" t="s">
        <v>629</v>
      </c>
      <c r="F636" s="74"/>
      <c r="G636" s="74"/>
      <c r="H636" s="34">
        <f t="shared" si="76"/>
        <v>4.8</v>
      </c>
      <c r="I636" s="34">
        <f>I637</f>
        <v>4.8</v>
      </c>
      <c r="J636" s="34"/>
      <c r="K636" s="89"/>
    </row>
    <row r="637" spans="1:11" s="38" customFormat="1" ht="16.5" customHeight="1" x14ac:dyDescent="0.25">
      <c r="A637" s="124" t="s">
        <v>744</v>
      </c>
      <c r="B637" s="74" t="s">
        <v>551</v>
      </c>
      <c r="C637" s="74" t="s">
        <v>58</v>
      </c>
      <c r="D637" s="74" t="s">
        <v>78</v>
      </c>
      <c r="E637" s="74" t="s">
        <v>629</v>
      </c>
      <c r="F637" s="74"/>
      <c r="G637" s="74" t="s">
        <v>743</v>
      </c>
      <c r="H637" s="34">
        <f t="shared" si="76"/>
        <v>4.8</v>
      </c>
      <c r="I637" s="34">
        <f>I638</f>
        <v>4.8</v>
      </c>
      <c r="J637" s="34"/>
      <c r="K637" s="89"/>
    </row>
    <row r="638" spans="1:11" s="38" customFormat="1" ht="33.75" customHeight="1" x14ac:dyDescent="0.25">
      <c r="A638" s="124" t="s">
        <v>742</v>
      </c>
      <c r="B638" s="74" t="s">
        <v>551</v>
      </c>
      <c r="C638" s="74" t="s">
        <v>58</v>
      </c>
      <c r="D638" s="74">
        <v>13</v>
      </c>
      <c r="E638" s="74" t="s">
        <v>629</v>
      </c>
      <c r="F638" s="74"/>
      <c r="G638" s="74" t="s">
        <v>741</v>
      </c>
      <c r="H638" s="34">
        <f t="shared" si="76"/>
        <v>4.8</v>
      </c>
      <c r="I638" s="34">
        <v>4.8</v>
      </c>
      <c r="J638" s="34"/>
      <c r="K638" s="89"/>
    </row>
    <row r="639" spans="1:11" s="24" customFormat="1" ht="18" customHeight="1" x14ac:dyDescent="0.25">
      <c r="A639" s="124" t="s">
        <v>440</v>
      </c>
      <c r="B639" s="74" t="s">
        <v>551</v>
      </c>
      <c r="C639" s="74" t="s">
        <v>58</v>
      </c>
      <c r="D639" s="74">
        <v>13</v>
      </c>
      <c r="E639" s="74">
        <v>7950000</v>
      </c>
      <c r="F639" s="74"/>
      <c r="G639" s="74"/>
      <c r="H639" s="34">
        <f>SUM(H640)</f>
        <v>3699.4</v>
      </c>
      <c r="I639" s="34">
        <f>SUM(I640)</f>
        <v>3699.4</v>
      </c>
      <c r="J639" s="34">
        <f>SUM(J640)</f>
        <v>0</v>
      </c>
      <c r="K639" s="83"/>
    </row>
    <row r="640" spans="1:11" s="24" customFormat="1" ht="34.5" customHeight="1" x14ac:dyDescent="0.25">
      <c r="A640" s="124" t="s">
        <v>552</v>
      </c>
      <c r="B640" s="74" t="s">
        <v>551</v>
      </c>
      <c r="C640" s="74" t="s">
        <v>58</v>
      </c>
      <c r="D640" s="74">
        <v>13</v>
      </c>
      <c r="E640" s="74">
        <v>7950101</v>
      </c>
      <c r="F640" s="74"/>
      <c r="G640" s="74"/>
      <c r="H640" s="34">
        <f>SUM(J640+I640)</f>
        <v>3699.4</v>
      </c>
      <c r="I640" s="34">
        <f t="shared" ref="I640:J642" si="77">SUM(I641)</f>
        <v>3699.4</v>
      </c>
      <c r="J640" s="34">
        <f t="shared" si="77"/>
        <v>0</v>
      </c>
      <c r="K640" s="83"/>
    </row>
    <row r="641" spans="1:11" s="24" customFormat="1" ht="15.75" x14ac:dyDescent="0.25">
      <c r="A641" s="124" t="s">
        <v>366</v>
      </c>
      <c r="B641" s="74" t="s">
        <v>551</v>
      </c>
      <c r="C641" s="74" t="s">
        <v>58</v>
      </c>
      <c r="D641" s="74">
        <v>13</v>
      </c>
      <c r="E641" s="74">
        <v>7950101</v>
      </c>
      <c r="F641" s="74"/>
      <c r="G641" s="74">
        <v>200</v>
      </c>
      <c r="H641" s="34">
        <f>SUM(J641+I641)</f>
        <v>3699.4</v>
      </c>
      <c r="I641" s="34">
        <f t="shared" si="77"/>
        <v>3699.4</v>
      </c>
      <c r="J641" s="34">
        <f t="shared" si="77"/>
        <v>0</v>
      </c>
      <c r="K641" s="83"/>
    </row>
    <row r="642" spans="1:11" s="24" customFormat="1" ht="15.75" x14ac:dyDescent="0.25">
      <c r="A642" s="124" t="s">
        <v>367</v>
      </c>
      <c r="B642" s="74" t="s">
        <v>551</v>
      </c>
      <c r="C642" s="74" t="s">
        <v>58</v>
      </c>
      <c r="D642" s="74">
        <v>13</v>
      </c>
      <c r="E642" s="74">
        <v>7950101</v>
      </c>
      <c r="F642" s="74"/>
      <c r="G642" s="74">
        <v>240</v>
      </c>
      <c r="H642" s="34">
        <f>SUM(J642+I642)</f>
        <v>3699.4</v>
      </c>
      <c r="I642" s="34">
        <f t="shared" si="77"/>
        <v>3699.4</v>
      </c>
      <c r="J642" s="34">
        <f t="shared" si="77"/>
        <v>0</v>
      </c>
      <c r="K642" s="83"/>
    </row>
    <row r="643" spans="1:11" s="24" customFormat="1" ht="15.75" x14ac:dyDescent="0.25">
      <c r="A643" s="124" t="s">
        <v>368</v>
      </c>
      <c r="B643" s="74" t="s">
        <v>551</v>
      </c>
      <c r="C643" s="74" t="s">
        <v>58</v>
      </c>
      <c r="D643" s="74">
        <v>13</v>
      </c>
      <c r="E643" s="74">
        <v>7950101</v>
      </c>
      <c r="F643" s="74"/>
      <c r="G643" s="74">
        <v>244</v>
      </c>
      <c r="H643" s="34">
        <f>SUM(J643+I643)</f>
        <v>3699.4</v>
      </c>
      <c r="I643" s="34">
        <f>SUM('свод 2012'!U31)</f>
        <v>3699.4</v>
      </c>
      <c r="J643" s="34">
        <v>0</v>
      </c>
      <c r="K643" s="83"/>
    </row>
    <row r="644" spans="1:11" s="32" customFormat="1" ht="15.75" x14ac:dyDescent="0.25">
      <c r="A644" s="126" t="s">
        <v>255</v>
      </c>
      <c r="B644" s="73" t="s">
        <v>551</v>
      </c>
      <c r="C644" s="73" t="s">
        <v>62</v>
      </c>
      <c r="D644" s="73"/>
      <c r="E644" s="73"/>
      <c r="F644" s="73"/>
      <c r="G644" s="73"/>
      <c r="H644" s="31">
        <f>H645</f>
        <v>23407.8</v>
      </c>
      <c r="I644" s="31">
        <f t="shared" ref="I644:J644" si="78">I645</f>
        <v>1183.2</v>
      </c>
      <c r="J644" s="31">
        <f t="shared" si="78"/>
        <v>22224.6</v>
      </c>
      <c r="K644" s="87"/>
    </row>
    <row r="645" spans="1:11" s="32" customFormat="1" ht="31.5" x14ac:dyDescent="0.25">
      <c r="A645" s="57" t="s">
        <v>91</v>
      </c>
      <c r="B645" s="73" t="s">
        <v>551</v>
      </c>
      <c r="C645" s="73" t="s">
        <v>62</v>
      </c>
      <c r="D645" s="73" t="s">
        <v>92</v>
      </c>
      <c r="E645" s="73" t="s">
        <v>759</v>
      </c>
      <c r="F645" s="73"/>
      <c r="G645" s="73"/>
      <c r="H645" s="31">
        <f>H646+H648</f>
        <v>23407.8</v>
      </c>
      <c r="I645" s="31">
        <f>I646</f>
        <v>1183.2</v>
      </c>
      <c r="J645" s="31">
        <f>J646+J648</f>
        <v>22224.6</v>
      </c>
      <c r="K645" s="87"/>
    </row>
    <row r="646" spans="1:11" s="24" customFormat="1" ht="15.75" x14ac:dyDescent="0.25">
      <c r="A646" s="124" t="s">
        <v>367</v>
      </c>
      <c r="B646" s="74" t="s">
        <v>551</v>
      </c>
      <c r="C646" s="74" t="s">
        <v>62</v>
      </c>
      <c r="D646" s="74" t="s">
        <v>92</v>
      </c>
      <c r="E646" s="74" t="s">
        <v>759</v>
      </c>
      <c r="F646" s="74"/>
      <c r="G646" s="74" t="s">
        <v>419</v>
      </c>
      <c r="H646" s="34">
        <f>H647</f>
        <v>1183.2</v>
      </c>
      <c r="I646" s="34">
        <f>I647</f>
        <v>1183.2</v>
      </c>
      <c r="J646" s="34"/>
      <c r="K646" s="83"/>
    </row>
    <row r="647" spans="1:11" s="24" customFormat="1" ht="15.75" x14ac:dyDescent="0.25">
      <c r="A647" s="124" t="s">
        <v>368</v>
      </c>
      <c r="B647" s="74" t="s">
        <v>551</v>
      </c>
      <c r="C647" s="74" t="s">
        <v>62</v>
      </c>
      <c r="D647" s="74" t="s">
        <v>92</v>
      </c>
      <c r="E647" s="74" t="s">
        <v>759</v>
      </c>
      <c r="F647" s="74"/>
      <c r="G647" s="74" t="s">
        <v>412</v>
      </c>
      <c r="H647" s="34">
        <f>SUM(I647:J647)</f>
        <v>1183.2</v>
      </c>
      <c r="I647" s="34">
        <v>1183.2</v>
      </c>
      <c r="J647" s="34"/>
      <c r="K647" s="83"/>
    </row>
    <row r="648" spans="1:11" s="24" customFormat="1" ht="15.75" x14ac:dyDescent="0.25">
      <c r="A648" s="124" t="s">
        <v>367</v>
      </c>
      <c r="B648" s="74" t="s">
        <v>551</v>
      </c>
      <c r="C648" s="74" t="s">
        <v>62</v>
      </c>
      <c r="D648" s="74" t="s">
        <v>92</v>
      </c>
      <c r="E648" s="74" t="s">
        <v>762</v>
      </c>
      <c r="F648" s="74"/>
      <c r="G648" s="74" t="s">
        <v>419</v>
      </c>
      <c r="H648" s="34">
        <f>SUM(I648:J648)</f>
        <v>22224.6</v>
      </c>
      <c r="I648" s="34">
        <f>I649</f>
        <v>0</v>
      </c>
      <c r="J648" s="34">
        <f>J649</f>
        <v>22224.6</v>
      </c>
      <c r="K648" s="83"/>
    </row>
    <row r="649" spans="1:11" s="24" customFormat="1" ht="15.75" x14ac:dyDescent="0.25">
      <c r="A649" s="124" t="s">
        <v>368</v>
      </c>
      <c r="B649" s="74" t="s">
        <v>551</v>
      </c>
      <c r="C649" s="74" t="s">
        <v>62</v>
      </c>
      <c r="D649" s="74" t="s">
        <v>92</v>
      </c>
      <c r="E649" s="74" t="s">
        <v>762</v>
      </c>
      <c r="F649" s="74"/>
      <c r="G649" s="74" t="s">
        <v>412</v>
      </c>
      <c r="H649" s="34">
        <f t="shared" ref="H649" si="79">SUM(I649:J649)</f>
        <v>22224.6</v>
      </c>
      <c r="I649" s="34"/>
      <c r="J649" s="34">
        <v>22224.6</v>
      </c>
      <c r="K649" s="83"/>
    </row>
    <row r="650" spans="1:11" s="32" customFormat="1" ht="15.75" x14ac:dyDescent="0.25">
      <c r="A650" s="126" t="s">
        <v>257</v>
      </c>
      <c r="B650" s="73" t="s">
        <v>551</v>
      </c>
      <c r="C650" s="73" t="s">
        <v>64</v>
      </c>
      <c r="D650" s="73" t="s">
        <v>249</v>
      </c>
      <c r="E650" s="73" t="s">
        <v>249</v>
      </c>
      <c r="F650" s="73"/>
      <c r="G650" s="73" t="s">
        <v>249</v>
      </c>
      <c r="H650" s="31">
        <f>SUM(I650:J650)</f>
        <v>1395.2</v>
      </c>
      <c r="I650" s="31">
        <f>SUM(I651+I657)</f>
        <v>1395.2</v>
      </c>
      <c r="J650" s="31">
        <f>SUM(J651+J657)</f>
        <v>0</v>
      </c>
      <c r="K650" s="87"/>
    </row>
    <row r="651" spans="1:11" s="24" customFormat="1" ht="15.75" x14ac:dyDescent="0.25">
      <c r="A651" s="124" t="s">
        <v>116</v>
      </c>
      <c r="B651" s="74" t="s">
        <v>551</v>
      </c>
      <c r="C651" s="74" t="s">
        <v>64</v>
      </c>
      <c r="D651" s="74">
        <v>10</v>
      </c>
      <c r="E651" s="74"/>
      <c r="F651" s="74"/>
      <c r="G651" s="74"/>
      <c r="H651" s="34">
        <f t="shared" ref="H651:H656" si="80">SUM(J651+I651)</f>
        <v>295.2</v>
      </c>
      <c r="I651" s="34">
        <f>SUM(I652)</f>
        <v>295.2</v>
      </c>
      <c r="J651" s="34"/>
      <c r="K651" s="83"/>
    </row>
    <row r="652" spans="1:11" s="24" customFormat="1" ht="15.75" x14ac:dyDescent="0.25">
      <c r="A652" s="124" t="s">
        <v>379</v>
      </c>
      <c r="B652" s="74" t="s">
        <v>551</v>
      </c>
      <c r="C652" s="74" t="s">
        <v>64</v>
      </c>
      <c r="D652" s="74">
        <v>10</v>
      </c>
      <c r="E652" s="74">
        <v>3300000</v>
      </c>
      <c r="F652" s="74"/>
      <c r="G652" s="74"/>
      <c r="H652" s="34">
        <f t="shared" si="80"/>
        <v>295.2</v>
      </c>
      <c r="I652" s="34">
        <f>SUM(I653)</f>
        <v>295.2</v>
      </c>
      <c r="J652" s="34"/>
      <c r="K652" s="83"/>
    </row>
    <row r="653" spans="1:11" s="24" customFormat="1" ht="15.75" x14ac:dyDescent="0.25">
      <c r="A653" s="124" t="s">
        <v>380</v>
      </c>
      <c r="B653" s="74" t="s">
        <v>551</v>
      </c>
      <c r="C653" s="74" t="s">
        <v>64</v>
      </c>
      <c r="D653" s="74">
        <v>10</v>
      </c>
      <c r="E653" s="74">
        <v>3300200</v>
      </c>
      <c r="F653" s="74"/>
      <c r="G653" s="74"/>
      <c r="H653" s="34">
        <f t="shared" si="80"/>
        <v>295.2</v>
      </c>
      <c r="I653" s="34">
        <f>SUM(I654)</f>
        <v>295.2</v>
      </c>
      <c r="J653" s="34"/>
      <c r="K653" s="83"/>
    </row>
    <row r="654" spans="1:11" s="24" customFormat="1" ht="15.75" x14ac:dyDescent="0.25">
      <c r="A654" s="124" t="s">
        <v>406</v>
      </c>
      <c r="B654" s="74" t="s">
        <v>551</v>
      </c>
      <c r="C654" s="74" t="s">
        <v>64</v>
      </c>
      <c r="D654" s="74">
        <v>10</v>
      </c>
      <c r="E654" s="74">
        <v>3300200</v>
      </c>
      <c r="F654" s="74"/>
      <c r="G654" s="74">
        <v>200</v>
      </c>
      <c r="H654" s="34">
        <f t="shared" si="80"/>
        <v>295.2</v>
      </c>
      <c r="I654" s="34">
        <f>SUM(I655)</f>
        <v>295.2</v>
      </c>
      <c r="J654" s="34"/>
      <c r="K654" s="83"/>
    </row>
    <row r="655" spans="1:11" s="24" customFormat="1" ht="15.75" x14ac:dyDescent="0.25">
      <c r="A655" s="124" t="s">
        <v>528</v>
      </c>
      <c r="B655" s="74" t="s">
        <v>551</v>
      </c>
      <c r="C655" s="74" t="s">
        <v>64</v>
      </c>
      <c r="D655" s="74">
        <v>10</v>
      </c>
      <c r="E655" s="74">
        <v>3300200</v>
      </c>
      <c r="F655" s="74"/>
      <c r="G655" s="74">
        <v>240</v>
      </c>
      <c r="H655" s="34">
        <f t="shared" si="80"/>
        <v>295.2</v>
      </c>
      <c r="I655" s="34">
        <f>SUM(I656)</f>
        <v>295.2</v>
      </c>
      <c r="J655" s="34"/>
      <c r="K655" s="83"/>
    </row>
    <row r="656" spans="1:11" s="24" customFormat="1" ht="15.75" customHeight="1" x14ac:dyDescent="0.25">
      <c r="A656" s="124" t="s">
        <v>381</v>
      </c>
      <c r="B656" s="74" t="s">
        <v>551</v>
      </c>
      <c r="C656" s="74" t="s">
        <v>64</v>
      </c>
      <c r="D656" s="74">
        <v>10</v>
      </c>
      <c r="E656" s="74">
        <v>3300200</v>
      </c>
      <c r="F656" s="74"/>
      <c r="G656" s="74">
        <v>242</v>
      </c>
      <c r="H656" s="34">
        <f t="shared" si="80"/>
        <v>295.2</v>
      </c>
      <c r="I656" s="34">
        <f>SUM('свод 2012'!U135)</f>
        <v>295.2</v>
      </c>
      <c r="J656" s="34"/>
      <c r="K656" s="83"/>
    </row>
    <row r="657" spans="1:12" s="24" customFormat="1" ht="15.75" x14ac:dyDescent="0.25">
      <c r="A657" s="126" t="s">
        <v>121</v>
      </c>
      <c r="B657" s="73" t="s">
        <v>551</v>
      </c>
      <c r="C657" s="73" t="s">
        <v>64</v>
      </c>
      <c r="D657" s="73">
        <v>12</v>
      </c>
      <c r="E657" s="74"/>
      <c r="F657" s="74"/>
      <c r="G657" s="74"/>
      <c r="H657" s="34">
        <f t="shared" ref="H657:J659" si="81">H658</f>
        <v>1100</v>
      </c>
      <c r="I657" s="34">
        <f t="shared" si="81"/>
        <v>1100</v>
      </c>
      <c r="J657" s="34">
        <f t="shared" si="81"/>
        <v>0</v>
      </c>
      <c r="K657" s="83"/>
    </row>
    <row r="658" spans="1:12" s="24" customFormat="1" ht="15.75" x14ac:dyDescent="0.25">
      <c r="A658" s="258" t="s">
        <v>440</v>
      </c>
      <c r="B658" s="74" t="s">
        <v>551</v>
      </c>
      <c r="C658" s="74" t="s">
        <v>64</v>
      </c>
      <c r="D658" s="74" t="s">
        <v>122</v>
      </c>
      <c r="E658" s="74" t="s">
        <v>405</v>
      </c>
      <c r="F658" s="74"/>
      <c r="G658" s="74"/>
      <c r="H658" s="34">
        <f t="shared" si="81"/>
        <v>1100</v>
      </c>
      <c r="I658" s="34">
        <f t="shared" si="81"/>
        <v>1100</v>
      </c>
      <c r="J658" s="34">
        <f t="shared" si="81"/>
        <v>0</v>
      </c>
      <c r="K658" s="83"/>
    </row>
    <row r="659" spans="1:12" s="24" customFormat="1" ht="15.75" x14ac:dyDescent="0.25">
      <c r="A659" s="124" t="s">
        <v>409</v>
      </c>
      <c r="B659" s="74" t="s">
        <v>551</v>
      </c>
      <c r="C659" s="74" t="s">
        <v>64</v>
      </c>
      <c r="D659" s="74" t="s">
        <v>122</v>
      </c>
      <c r="E659" s="74" t="s">
        <v>451</v>
      </c>
      <c r="F659" s="74"/>
      <c r="G659" s="74" t="s">
        <v>419</v>
      </c>
      <c r="H659" s="34">
        <f t="shared" si="81"/>
        <v>1100</v>
      </c>
      <c r="I659" s="34">
        <f t="shared" si="81"/>
        <v>1100</v>
      </c>
      <c r="J659" s="34">
        <f t="shared" si="81"/>
        <v>0</v>
      </c>
      <c r="K659" s="83"/>
    </row>
    <row r="660" spans="1:12" s="24" customFormat="1" ht="15.75" x14ac:dyDescent="0.25">
      <c r="A660" s="124" t="s">
        <v>410</v>
      </c>
      <c r="B660" s="74" t="s">
        <v>551</v>
      </c>
      <c r="C660" s="74" t="s">
        <v>64</v>
      </c>
      <c r="D660" s="74" t="s">
        <v>122</v>
      </c>
      <c r="E660" s="74" t="s">
        <v>553</v>
      </c>
      <c r="F660" s="74"/>
      <c r="G660" s="74" t="s">
        <v>412</v>
      </c>
      <c r="H660" s="34">
        <f>SUM(I660:J660)</f>
        <v>1100</v>
      </c>
      <c r="I660" s="34">
        <f>SUM('свод 2012'!U139)</f>
        <v>1100</v>
      </c>
      <c r="J660" s="34"/>
      <c r="K660" s="83"/>
    </row>
    <row r="661" spans="1:12" s="24" customFormat="1" ht="15.75" x14ac:dyDescent="0.25">
      <c r="A661" s="62" t="s">
        <v>631</v>
      </c>
      <c r="B661" s="63" t="s">
        <v>551</v>
      </c>
      <c r="C661" s="64">
        <v>5</v>
      </c>
      <c r="D661" s="64"/>
      <c r="E661" s="81"/>
      <c r="F661" s="81"/>
      <c r="G661" s="60"/>
      <c r="H661" s="31">
        <f t="shared" ref="H661:H675" si="82">SUM(I661:J661)</f>
        <v>172413.30000000002</v>
      </c>
      <c r="I661" s="31">
        <f>SUM(I662)</f>
        <v>45639.4</v>
      </c>
      <c r="J661" s="31">
        <f>SUM(J663+J672+J679)</f>
        <v>126773.90000000001</v>
      </c>
      <c r="K661" s="83"/>
    </row>
    <row r="662" spans="1:12" s="24" customFormat="1" ht="15.75" x14ac:dyDescent="0.25">
      <c r="A662" s="55" t="s">
        <v>124</v>
      </c>
      <c r="B662" s="58" t="s">
        <v>551</v>
      </c>
      <c r="C662" s="59">
        <v>5</v>
      </c>
      <c r="D662" s="59">
        <v>1</v>
      </c>
      <c r="E662" s="81" t="s">
        <v>249</v>
      </c>
      <c r="F662" s="81"/>
      <c r="G662" s="37" t="s">
        <v>249</v>
      </c>
      <c r="H662" s="34">
        <f t="shared" si="82"/>
        <v>172410</v>
      </c>
      <c r="I662" s="34">
        <f>SUM(I663+I672+I675)</f>
        <v>45639.4</v>
      </c>
      <c r="J662" s="34">
        <f>SUM(J663+J672)</f>
        <v>126770.6</v>
      </c>
      <c r="K662" s="83"/>
    </row>
    <row r="663" spans="1:12" s="24" customFormat="1" ht="31.5" x14ac:dyDescent="0.25">
      <c r="A663" s="55" t="s">
        <v>633</v>
      </c>
      <c r="B663" s="58" t="s">
        <v>551</v>
      </c>
      <c r="C663" s="59">
        <v>5</v>
      </c>
      <c r="D663" s="59">
        <v>1</v>
      </c>
      <c r="E663" s="58" t="s">
        <v>632</v>
      </c>
      <c r="F663" s="58"/>
      <c r="G663" s="60" t="s">
        <v>249</v>
      </c>
      <c r="H663" s="34">
        <f t="shared" si="82"/>
        <v>32293.899999999998</v>
      </c>
      <c r="I663" s="65">
        <f>SUM(I664+I667)</f>
        <v>523.29999999999995</v>
      </c>
      <c r="J663" s="65">
        <f>SUM(J664+J667)</f>
        <v>31770.6</v>
      </c>
      <c r="K663" s="83"/>
    </row>
    <row r="664" spans="1:12" s="24" customFormat="1" ht="31.5" x14ac:dyDescent="0.25">
      <c r="A664" s="61" t="s">
        <v>638</v>
      </c>
      <c r="B664" s="58" t="s">
        <v>551</v>
      </c>
      <c r="C664" s="59">
        <v>5</v>
      </c>
      <c r="D664" s="59">
        <v>1</v>
      </c>
      <c r="E664" s="58" t="s">
        <v>636</v>
      </c>
      <c r="F664" s="58"/>
      <c r="G664" s="60"/>
      <c r="H664" s="34">
        <f t="shared" si="82"/>
        <v>10914</v>
      </c>
      <c r="I664" s="34"/>
      <c r="J664" s="66">
        <f>SUM(J665)</f>
        <v>10914</v>
      </c>
      <c r="K664" s="83"/>
      <c r="L664" s="163"/>
    </row>
    <row r="665" spans="1:12" s="24" customFormat="1" ht="31.5" x14ac:dyDescent="0.25">
      <c r="A665" s="61" t="s">
        <v>635</v>
      </c>
      <c r="B665" s="58" t="s">
        <v>551</v>
      </c>
      <c r="C665" s="59">
        <v>5</v>
      </c>
      <c r="D665" s="59">
        <v>1</v>
      </c>
      <c r="E665" s="58" t="s">
        <v>634</v>
      </c>
      <c r="F665" s="58"/>
      <c r="G665" s="60" t="s">
        <v>249</v>
      </c>
      <c r="H665" s="34">
        <f t="shared" si="82"/>
        <v>10914</v>
      </c>
      <c r="I665" s="34"/>
      <c r="J665" s="65">
        <f>SUM(J666)</f>
        <v>10914</v>
      </c>
      <c r="K665" s="83"/>
    </row>
    <row r="666" spans="1:12" s="24" customFormat="1" ht="15.75" x14ac:dyDescent="0.25">
      <c r="A666" s="61" t="s">
        <v>641</v>
      </c>
      <c r="B666" s="58" t="s">
        <v>551</v>
      </c>
      <c r="C666" s="59">
        <v>5</v>
      </c>
      <c r="D666" s="59">
        <v>1</v>
      </c>
      <c r="E666" s="58" t="s">
        <v>634</v>
      </c>
      <c r="F666" s="58"/>
      <c r="G666" s="60">
        <v>244</v>
      </c>
      <c r="H666" s="34">
        <f t="shared" si="82"/>
        <v>10914</v>
      </c>
      <c r="I666" s="34"/>
      <c r="J666" s="65">
        <v>10914</v>
      </c>
      <c r="K666" s="83"/>
    </row>
    <row r="667" spans="1:12" s="24" customFormat="1" ht="31.5" x14ac:dyDescent="0.25">
      <c r="A667" s="61" t="s">
        <v>639</v>
      </c>
      <c r="B667" s="58" t="s">
        <v>551</v>
      </c>
      <c r="C667" s="59">
        <v>5</v>
      </c>
      <c r="D667" s="59">
        <v>1</v>
      </c>
      <c r="E667" s="58" t="s">
        <v>637</v>
      </c>
      <c r="F667" s="58"/>
      <c r="G667" s="60" t="s">
        <v>249</v>
      </c>
      <c r="H667" s="34">
        <f t="shared" si="82"/>
        <v>21379.899999999998</v>
      </c>
      <c r="I667" s="66">
        <f>SUM(I668+I670)</f>
        <v>523.29999999999995</v>
      </c>
      <c r="J667" s="66">
        <f>SUM(J668+J670)</f>
        <v>20856.599999999999</v>
      </c>
      <c r="K667" s="83"/>
    </row>
    <row r="668" spans="1:12" s="24" customFormat="1" ht="31.5" x14ac:dyDescent="0.25">
      <c r="A668" s="61" t="s">
        <v>643</v>
      </c>
      <c r="B668" s="58" t="s">
        <v>551</v>
      </c>
      <c r="C668" s="59">
        <v>5</v>
      </c>
      <c r="D668" s="59">
        <v>1</v>
      </c>
      <c r="E668" s="58" t="s">
        <v>640</v>
      </c>
      <c r="F668" s="58"/>
      <c r="G668" s="60"/>
      <c r="H668" s="34">
        <f t="shared" si="82"/>
        <v>10914</v>
      </c>
      <c r="I668" s="34"/>
      <c r="J668" s="65">
        <f>SUM(J669)</f>
        <v>10914</v>
      </c>
      <c r="K668" s="83"/>
    </row>
    <row r="669" spans="1:12" s="24" customFormat="1" ht="15.75" x14ac:dyDescent="0.25">
      <c r="A669" s="61" t="s">
        <v>641</v>
      </c>
      <c r="B669" s="58" t="s">
        <v>551</v>
      </c>
      <c r="C669" s="59">
        <v>5</v>
      </c>
      <c r="D669" s="59">
        <v>1</v>
      </c>
      <c r="E669" s="58" t="s">
        <v>640</v>
      </c>
      <c r="F669" s="58"/>
      <c r="G669" s="60">
        <v>244</v>
      </c>
      <c r="H669" s="34">
        <f t="shared" si="82"/>
        <v>10914</v>
      </c>
      <c r="I669" s="34"/>
      <c r="J669" s="65">
        <v>10914</v>
      </c>
      <c r="K669" s="83"/>
    </row>
    <row r="670" spans="1:12" s="24" customFormat="1" ht="31.5" x14ac:dyDescent="0.25">
      <c r="A670" s="61" t="s">
        <v>644</v>
      </c>
      <c r="B670" s="58" t="s">
        <v>551</v>
      </c>
      <c r="C670" s="59">
        <v>5</v>
      </c>
      <c r="D670" s="59">
        <v>1</v>
      </c>
      <c r="E670" s="58" t="s">
        <v>642</v>
      </c>
      <c r="F670" s="58"/>
      <c r="G670" s="60"/>
      <c r="H670" s="34">
        <f t="shared" si="82"/>
        <v>10465.9</v>
      </c>
      <c r="I670" s="65">
        <f>SUM(I671)</f>
        <v>523.29999999999995</v>
      </c>
      <c r="J670" s="65">
        <f>SUM(J671)</f>
        <v>9942.6</v>
      </c>
      <c r="K670" s="83"/>
    </row>
    <row r="671" spans="1:12" s="24" customFormat="1" ht="15.75" x14ac:dyDescent="0.25">
      <c r="A671" s="61" t="s">
        <v>641</v>
      </c>
      <c r="B671" s="58" t="s">
        <v>551</v>
      </c>
      <c r="C671" s="59">
        <v>5</v>
      </c>
      <c r="D671" s="59">
        <v>1</v>
      </c>
      <c r="E671" s="58" t="s">
        <v>642</v>
      </c>
      <c r="F671" s="58"/>
      <c r="G671" s="60">
        <v>244</v>
      </c>
      <c r="H671" s="34">
        <f t="shared" si="82"/>
        <v>10465.9</v>
      </c>
      <c r="I671" s="34">
        <f>SUM('свод 2012'!U167)</f>
        <v>523.29999999999995</v>
      </c>
      <c r="J671" s="65">
        <v>9942.6</v>
      </c>
      <c r="K671" s="83"/>
    </row>
    <row r="672" spans="1:12" s="32" customFormat="1" ht="15.75" x14ac:dyDescent="0.25">
      <c r="A672" s="124" t="s">
        <v>425</v>
      </c>
      <c r="B672" s="74" t="s">
        <v>551</v>
      </c>
      <c r="C672" s="74" t="s">
        <v>66</v>
      </c>
      <c r="D672" s="74" t="s">
        <v>58</v>
      </c>
      <c r="E672" s="76" t="s">
        <v>465</v>
      </c>
      <c r="F672" s="73"/>
      <c r="G672" s="73"/>
      <c r="H672" s="34">
        <f>SUM(I672:J672)</f>
        <v>105555.6</v>
      </c>
      <c r="I672" s="34">
        <f>SUM(I674)</f>
        <v>10555.6</v>
      </c>
      <c r="J672" s="34">
        <f>SUM(J674)</f>
        <v>95000</v>
      </c>
      <c r="K672" s="87"/>
    </row>
    <row r="673" spans="1:11" s="32" customFormat="1" ht="47.25" x14ac:dyDescent="0.25">
      <c r="A673" s="56" t="s">
        <v>707</v>
      </c>
      <c r="B673" s="78" t="s">
        <v>551</v>
      </c>
      <c r="C673" s="78" t="s">
        <v>66</v>
      </c>
      <c r="D673" s="78" t="s">
        <v>58</v>
      </c>
      <c r="E673" s="76" t="s">
        <v>664</v>
      </c>
      <c r="F673" s="73"/>
      <c r="G673" s="74" t="s">
        <v>419</v>
      </c>
      <c r="H673" s="34">
        <f>SUM(I673:J673)</f>
        <v>105555.6</v>
      </c>
      <c r="I673" s="34">
        <f t="shared" ref="I673" si="83">SUM(I674)</f>
        <v>10555.6</v>
      </c>
      <c r="J673" s="34">
        <f>SUM(J674)</f>
        <v>95000</v>
      </c>
      <c r="K673" s="87"/>
    </row>
    <row r="674" spans="1:11" s="32" customFormat="1" ht="47.25" x14ac:dyDescent="0.25">
      <c r="A674" s="56" t="s">
        <v>708</v>
      </c>
      <c r="B674" s="78" t="s">
        <v>551</v>
      </c>
      <c r="C674" s="78" t="s">
        <v>66</v>
      </c>
      <c r="D674" s="78" t="s">
        <v>58</v>
      </c>
      <c r="E674" s="74" t="s">
        <v>663</v>
      </c>
      <c r="F674" s="73"/>
      <c r="G674" s="74" t="s">
        <v>412</v>
      </c>
      <c r="H674" s="34">
        <f>SUM(I674:J674)</f>
        <v>105555.6</v>
      </c>
      <c r="I674" s="31">
        <f>SUM('свод 2012'!U166)</f>
        <v>10555.6</v>
      </c>
      <c r="J674" s="34">
        <f>SUM('свод 2012'!V166)</f>
        <v>95000</v>
      </c>
      <c r="K674" s="87"/>
    </row>
    <row r="675" spans="1:11" s="24" customFormat="1" ht="15.75" x14ac:dyDescent="0.25">
      <c r="A675" s="124" t="s">
        <v>409</v>
      </c>
      <c r="B675" s="58" t="s">
        <v>551</v>
      </c>
      <c r="C675" s="74" t="s">
        <v>66</v>
      </c>
      <c r="D675" s="74" t="s">
        <v>58</v>
      </c>
      <c r="E675" s="74" t="s">
        <v>405</v>
      </c>
      <c r="F675" s="74"/>
      <c r="G675" s="74" t="s">
        <v>419</v>
      </c>
      <c r="H675" s="34">
        <f t="shared" si="82"/>
        <v>34560.5</v>
      </c>
      <c r="I675" s="34">
        <f>I676+I677+I678</f>
        <v>34560.5</v>
      </c>
      <c r="J675" s="34">
        <f>J676</f>
        <v>0</v>
      </c>
      <c r="K675" s="83"/>
    </row>
    <row r="676" spans="1:11" s="24" customFormat="1" ht="15.75" hidden="1" x14ac:dyDescent="0.25">
      <c r="A676" s="124" t="s">
        <v>410</v>
      </c>
      <c r="B676" s="58" t="s">
        <v>551</v>
      </c>
      <c r="C676" s="74" t="s">
        <v>66</v>
      </c>
      <c r="D676" s="74" t="s">
        <v>58</v>
      </c>
      <c r="E676" s="74" t="s">
        <v>455</v>
      </c>
      <c r="F676" s="74"/>
      <c r="G676" s="74" t="s">
        <v>412</v>
      </c>
      <c r="H676" s="34">
        <f>SUM(I676:J676)</f>
        <v>0</v>
      </c>
      <c r="I676" s="34"/>
      <c r="J676" s="34"/>
      <c r="K676" s="83"/>
    </row>
    <row r="677" spans="1:11" s="24" customFormat="1" ht="15.75" x14ac:dyDescent="0.25">
      <c r="A677" s="124" t="s">
        <v>410</v>
      </c>
      <c r="B677" s="74" t="s">
        <v>551</v>
      </c>
      <c r="C677" s="74" t="s">
        <v>66</v>
      </c>
      <c r="D677" s="74" t="s">
        <v>58</v>
      </c>
      <c r="E677" s="74" t="s">
        <v>610</v>
      </c>
      <c r="F677" s="74"/>
      <c r="G677" s="74" t="s">
        <v>412</v>
      </c>
      <c r="H677" s="34">
        <f>SUM(I677:J677)</f>
        <v>34355.199999999997</v>
      </c>
      <c r="I677" s="34">
        <f>SUM('свод 2012'!U165)</f>
        <v>34355.199999999997</v>
      </c>
      <c r="J677" s="34"/>
      <c r="K677" s="83"/>
    </row>
    <row r="678" spans="1:11" s="24" customFormat="1" ht="15.75" x14ac:dyDescent="0.25">
      <c r="A678" s="124" t="s">
        <v>410</v>
      </c>
      <c r="B678" s="58" t="s">
        <v>551</v>
      </c>
      <c r="C678" s="74" t="s">
        <v>66</v>
      </c>
      <c r="D678" s="74" t="s">
        <v>58</v>
      </c>
      <c r="E678" s="74" t="s">
        <v>760</v>
      </c>
      <c r="F678" s="74"/>
      <c r="G678" s="74" t="s">
        <v>412</v>
      </c>
      <c r="H678" s="34">
        <f>SUM(I678:J678)</f>
        <v>205.3</v>
      </c>
      <c r="I678" s="34">
        <v>205.3</v>
      </c>
      <c r="J678" s="34"/>
      <c r="K678" s="83"/>
    </row>
    <row r="679" spans="1:11" s="32" customFormat="1" ht="15.75" x14ac:dyDescent="0.25">
      <c r="A679" s="57" t="s">
        <v>779</v>
      </c>
      <c r="B679" s="63" t="s">
        <v>551</v>
      </c>
      <c r="C679" s="73" t="s">
        <v>66</v>
      </c>
      <c r="D679" s="73" t="s">
        <v>66</v>
      </c>
      <c r="E679" s="73"/>
      <c r="F679" s="73"/>
      <c r="G679" s="73"/>
      <c r="H679" s="31">
        <f>SUM(I679:J679)</f>
        <v>3.3</v>
      </c>
      <c r="I679" s="31">
        <f t="shared" ref="I679:J681" si="84">I680</f>
        <v>0</v>
      </c>
      <c r="J679" s="31">
        <f t="shared" si="84"/>
        <v>3.3</v>
      </c>
      <c r="K679" s="87"/>
    </row>
    <row r="680" spans="1:11" s="24" customFormat="1" ht="15.75" x14ac:dyDescent="0.25">
      <c r="A680" s="124" t="s">
        <v>785</v>
      </c>
      <c r="B680" s="58" t="s">
        <v>551</v>
      </c>
      <c r="C680" s="74" t="s">
        <v>66</v>
      </c>
      <c r="D680" s="74" t="s">
        <v>66</v>
      </c>
      <c r="E680" s="74" t="s">
        <v>786</v>
      </c>
      <c r="F680" s="74"/>
      <c r="G680" s="74"/>
      <c r="H680" s="34">
        <f t="shared" ref="H680:H682" si="85">SUM(I680:J680)</f>
        <v>3.3</v>
      </c>
      <c r="I680" s="34">
        <f t="shared" si="84"/>
        <v>0</v>
      </c>
      <c r="J680" s="34">
        <f t="shared" si="84"/>
        <v>3.3</v>
      </c>
      <c r="K680" s="83"/>
    </row>
    <row r="681" spans="1:11" s="24" customFormat="1" ht="15.75" x14ac:dyDescent="0.25">
      <c r="A681" s="124" t="s">
        <v>409</v>
      </c>
      <c r="B681" s="74" t="s">
        <v>551</v>
      </c>
      <c r="C681" s="74" t="s">
        <v>66</v>
      </c>
      <c r="D681" s="74" t="s">
        <v>66</v>
      </c>
      <c r="E681" s="74" t="s">
        <v>786</v>
      </c>
      <c r="F681" s="74"/>
      <c r="G681" s="74" t="s">
        <v>419</v>
      </c>
      <c r="H681" s="34">
        <f t="shared" si="85"/>
        <v>3.3</v>
      </c>
      <c r="I681" s="34">
        <f t="shared" si="84"/>
        <v>0</v>
      </c>
      <c r="J681" s="34">
        <f t="shared" si="84"/>
        <v>3.3</v>
      </c>
      <c r="K681" s="83"/>
    </row>
    <row r="682" spans="1:11" s="24" customFormat="1" ht="15.75" x14ac:dyDescent="0.25">
      <c r="A682" s="124" t="s">
        <v>410</v>
      </c>
      <c r="B682" s="58" t="s">
        <v>551</v>
      </c>
      <c r="C682" s="74" t="s">
        <v>66</v>
      </c>
      <c r="D682" s="74" t="s">
        <v>66</v>
      </c>
      <c r="E682" s="74" t="s">
        <v>786</v>
      </c>
      <c r="F682" s="74"/>
      <c r="G682" s="74" t="s">
        <v>412</v>
      </c>
      <c r="H682" s="34">
        <f t="shared" si="85"/>
        <v>3.3</v>
      </c>
      <c r="I682" s="34"/>
      <c r="J682" s="34">
        <f>'свод 2012'!V212</f>
        <v>3.3</v>
      </c>
      <c r="K682" s="83"/>
    </row>
    <row r="683" spans="1:11" s="32" customFormat="1" ht="15.75" x14ac:dyDescent="0.25">
      <c r="A683" s="124" t="s">
        <v>410</v>
      </c>
      <c r="B683" s="73" t="s">
        <v>551</v>
      </c>
      <c r="C683" s="73">
        <v>10</v>
      </c>
      <c r="D683" s="73" t="s">
        <v>249</v>
      </c>
      <c r="E683" s="73" t="s">
        <v>249</v>
      </c>
      <c r="F683" s="73"/>
      <c r="G683" s="73" t="s">
        <v>249</v>
      </c>
      <c r="H683" s="31">
        <f>SUM(I683+J683)</f>
        <v>21463.4</v>
      </c>
      <c r="I683" s="31">
        <f>SUM(I684+I694)</f>
        <v>0</v>
      </c>
      <c r="J683" s="31">
        <f>SUM(J684+J694)</f>
        <v>21463.4</v>
      </c>
      <c r="K683" s="87"/>
    </row>
    <row r="684" spans="1:11" s="32" customFormat="1" ht="15.75" x14ac:dyDescent="0.25">
      <c r="A684" s="126" t="s">
        <v>193</v>
      </c>
      <c r="B684" s="73" t="s">
        <v>551</v>
      </c>
      <c r="C684" s="73">
        <v>10</v>
      </c>
      <c r="D684" s="73" t="s">
        <v>62</v>
      </c>
      <c r="E684" s="73" t="s">
        <v>249</v>
      </c>
      <c r="F684" s="73"/>
      <c r="G684" s="73" t="s">
        <v>249</v>
      </c>
      <c r="H684" s="31">
        <f t="shared" ref="H684:H700" si="86">SUM(I684+J684)</f>
        <v>6217.4</v>
      </c>
      <c r="I684" s="31">
        <f>SUM(I685)</f>
        <v>0</v>
      </c>
      <c r="J684" s="31">
        <f>SUM(J685)</f>
        <v>6217.4</v>
      </c>
      <c r="K684" s="87"/>
    </row>
    <row r="685" spans="1:11" s="32" customFormat="1" ht="15.75" x14ac:dyDescent="0.25">
      <c r="A685" s="126" t="s">
        <v>512</v>
      </c>
      <c r="B685" s="73" t="s">
        <v>551</v>
      </c>
      <c r="C685" s="73">
        <v>10</v>
      </c>
      <c r="D685" s="73" t="s">
        <v>62</v>
      </c>
      <c r="E685" s="73">
        <v>5050000</v>
      </c>
      <c r="F685" s="73"/>
      <c r="G685" s="73" t="s">
        <v>249</v>
      </c>
      <c r="H685" s="31">
        <f t="shared" si="86"/>
        <v>6217.4</v>
      </c>
      <c r="I685" s="31">
        <f>SUM(I686)</f>
        <v>0</v>
      </c>
      <c r="J685" s="31">
        <f>SUM(J686+J691)</f>
        <v>6217.4</v>
      </c>
      <c r="K685" s="87"/>
    </row>
    <row r="686" spans="1:11" s="24" customFormat="1" ht="96.75" customHeight="1" x14ac:dyDescent="0.25">
      <c r="A686" s="124" t="s">
        <v>554</v>
      </c>
      <c r="B686" s="74" t="s">
        <v>551</v>
      </c>
      <c r="C686" s="74">
        <v>10</v>
      </c>
      <c r="D686" s="74" t="s">
        <v>62</v>
      </c>
      <c r="E686" s="74">
        <v>5053400</v>
      </c>
      <c r="F686" s="74"/>
      <c r="G686" s="74" t="s">
        <v>249</v>
      </c>
      <c r="H686" s="31">
        <f t="shared" si="86"/>
        <v>803</v>
      </c>
      <c r="I686" s="34"/>
      <c r="J686" s="34">
        <f>SUM(J687)</f>
        <v>803</v>
      </c>
      <c r="K686" s="83"/>
    </row>
    <row r="687" spans="1:11" s="32" customFormat="1" ht="48" customHeight="1" x14ac:dyDescent="0.25">
      <c r="A687" s="126" t="s">
        <v>555</v>
      </c>
      <c r="B687" s="73" t="s">
        <v>551</v>
      </c>
      <c r="C687" s="73">
        <v>10</v>
      </c>
      <c r="D687" s="73" t="s">
        <v>62</v>
      </c>
      <c r="E687" s="73">
        <v>5053401</v>
      </c>
      <c r="F687" s="73"/>
      <c r="G687" s="73" t="s">
        <v>249</v>
      </c>
      <c r="H687" s="31">
        <f t="shared" si="86"/>
        <v>803</v>
      </c>
      <c r="I687" s="31"/>
      <c r="J687" s="31">
        <f>SUM(J688)</f>
        <v>803</v>
      </c>
      <c r="K687" s="87"/>
    </row>
    <row r="688" spans="1:11" s="24" customFormat="1" ht="15.75" x14ac:dyDescent="0.25">
      <c r="A688" s="124" t="s">
        <v>518</v>
      </c>
      <c r="B688" s="74" t="s">
        <v>551</v>
      </c>
      <c r="C688" s="74">
        <v>10</v>
      </c>
      <c r="D688" s="74" t="s">
        <v>62</v>
      </c>
      <c r="E688" s="74">
        <v>5053401</v>
      </c>
      <c r="F688" s="74"/>
      <c r="G688" s="74">
        <v>300</v>
      </c>
      <c r="H688" s="31">
        <f t="shared" si="86"/>
        <v>803</v>
      </c>
      <c r="I688" s="34"/>
      <c r="J688" s="34">
        <f>SUM(J689)</f>
        <v>803</v>
      </c>
      <c r="K688" s="83"/>
    </row>
    <row r="689" spans="1:11" s="24" customFormat="1" ht="18" customHeight="1" x14ac:dyDescent="0.25">
      <c r="A689" s="124" t="s">
        <v>511</v>
      </c>
      <c r="B689" s="74" t="s">
        <v>551</v>
      </c>
      <c r="C689" s="74">
        <v>10</v>
      </c>
      <c r="D689" s="74" t="s">
        <v>62</v>
      </c>
      <c r="E689" s="74">
        <v>5053401</v>
      </c>
      <c r="F689" s="74"/>
      <c r="G689" s="74">
        <v>320</v>
      </c>
      <c r="H689" s="31">
        <f t="shared" si="86"/>
        <v>803</v>
      </c>
      <c r="I689" s="34"/>
      <c r="J689" s="34">
        <v>803</v>
      </c>
      <c r="K689" s="83"/>
    </row>
    <row r="690" spans="1:11" s="24" customFormat="1" ht="15.75" x14ac:dyDescent="0.25">
      <c r="A690" s="124" t="s">
        <v>556</v>
      </c>
      <c r="B690" s="74" t="s">
        <v>551</v>
      </c>
      <c r="C690" s="74">
        <v>10</v>
      </c>
      <c r="D690" s="74" t="s">
        <v>62</v>
      </c>
      <c r="E690" s="74">
        <v>5053401</v>
      </c>
      <c r="F690" s="74"/>
      <c r="G690" s="74">
        <v>322</v>
      </c>
      <c r="H690" s="31">
        <f t="shared" si="86"/>
        <v>803</v>
      </c>
      <c r="I690" s="34"/>
      <c r="J690" s="34">
        <v>803</v>
      </c>
      <c r="K690" s="83"/>
    </row>
    <row r="691" spans="1:11" s="32" customFormat="1" ht="44.25" customHeight="1" x14ac:dyDescent="0.25">
      <c r="A691" s="126" t="s">
        <v>557</v>
      </c>
      <c r="B691" s="73" t="s">
        <v>551</v>
      </c>
      <c r="C691" s="73">
        <v>10</v>
      </c>
      <c r="D691" s="73" t="s">
        <v>62</v>
      </c>
      <c r="E691" s="73">
        <v>5053402</v>
      </c>
      <c r="F691" s="73"/>
      <c r="G691" s="73" t="s">
        <v>249</v>
      </c>
      <c r="H691" s="31">
        <f t="shared" si="86"/>
        <v>5414.4</v>
      </c>
      <c r="I691" s="31"/>
      <c r="J691" s="31">
        <f>J692</f>
        <v>5414.4</v>
      </c>
      <c r="K691" s="87"/>
    </row>
    <row r="692" spans="1:11" s="24" customFormat="1" ht="21.75" customHeight="1" x14ac:dyDescent="0.25">
      <c r="A692" s="124" t="s">
        <v>511</v>
      </c>
      <c r="B692" s="74" t="s">
        <v>551</v>
      </c>
      <c r="C692" s="74">
        <v>10</v>
      </c>
      <c r="D692" s="74" t="s">
        <v>62</v>
      </c>
      <c r="E692" s="74">
        <v>5053402</v>
      </c>
      <c r="F692" s="74"/>
      <c r="G692" s="74">
        <v>320</v>
      </c>
      <c r="H692" s="31">
        <f t="shared" si="86"/>
        <v>5414.4</v>
      </c>
      <c r="I692" s="34"/>
      <c r="J692" s="34">
        <f>J693</f>
        <v>5414.4</v>
      </c>
      <c r="K692" s="83"/>
    </row>
    <row r="693" spans="1:11" s="24" customFormat="1" ht="15.75" customHeight="1" x14ac:dyDescent="0.25">
      <c r="A693" s="124" t="s">
        <v>556</v>
      </c>
      <c r="B693" s="74" t="s">
        <v>551</v>
      </c>
      <c r="C693" s="74">
        <v>10</v>
      </c>
      <c r="D693" s="74" t="s">
        <v>62</v>
      </c>
      <c r="E693" s="74">
        <v>5053402</v>
      </c>
      <c r="F693" s="74"/>
      <c r="G693" s="74">
        <v>322</v>
      </c>
      <c r="H693" s="31">
        <f t="shared" si="86"/>
        <v>5414.4</v>
      </c>
      <c r="I693" s="34"/>
      <c r="J693" s="34">
        <v>5414.4</v>
      </c>
      <c r="K693" s="83"/>
    </row>
    <row r="694" spans="1:11" s="32" customFormat="1" ht="15.75" x14ac:dyDescent="0.25">
      <c r="A694" s="126" t="s">
        <v>267</v>
      </c>
      <c r="B694" s="73" t="s">
        <v>551</v>
      </c>
      <c r="C694" s="73">
        <v>10</v>
      </c>
      <c r="D694" s="73" t="s">
        <v>64</v>
      </c>
      <c r="E694" s="73" t="s">
        <v>249</v>
      </c>
      <c r="F694" s="73"/>
      <c r="G694" s="73" t="s">
        <v>249</v>
      </c>
      <c r="H694" s="31">
        <f t="shared" si="86"/>
        <v>15246</v>
      </c>
      <c r="I694" s="31"/>
      <c r="J694" s="31">
        <f>SUM(J695)</f>
        <v>15246</v>
      </c>
      <c r="K694" s="87"/>
    </row>
    <row r="695" spans="1:11" s="24" customFormat="1" ht="15.75" x14ac:dyDescent="0.25">
      <c r="A695" s="124" t="s">
        <v>512</v>
      </c>
      <c r="B695" s="74" t="s">
        <v>551</v>
      </c>
      <c r="C695" s="74">
        <v>10</v>
      </c>
      <c r="D695" s="74" t="s">
        <v>64</v>
      </c>
      <c r="E695" s="74">
        <v>5050000</v>
      </c>
      <c r="F695" s="74"/>
      <c r="G695" s="74" t="s">
        <v>249</v>
      </c>
      <c r="H695" s="34">
        <f t="shared" si="86"/>
        <v>15246</v>
      </c>
      <c r="I695" s="34"/>
      <c r="J695" s="34">
        <f>SUM(J696)</f>
        <v>15246</v>
      </c>
      <c r="K695" s="83"/>
    </row>
    <row r="696" spans="1:11" s="24" customFormat="1" ht="34.5" customHeight="1" x14ac:dyDescent="0.25">
      <c r="A696" s="124" t="s">
        <v>558</v>
      </c>
      <c r="B696" s="74" t="s">
        <v>551</v>
      </c>
      <c r="C696" s="74">
        <v>10</v>
      </c>
      <c r="D696" s="74" t="s">
        <v>64</v>
      </c>
      <c r="E696" s="74">
        <v>5053600</v>
      </c>
      <c r="F696" s="74"/>
      <c r="G696" s="74" t="s">
        <v>249</v>
      </c>
      <c r="H696" s="34">
        <f t="shared" si="86"/>
        <v>15246</v>
      </c>
      <c r="I696" s="34"/>
      <c r="J696" s="34">
        <f>J697</f>
        <v>15246</v>
      </c>
      <c r="K696" s="83"/>
    </row>
    <row r="697" spans="1:11" s="24" customFormat="1" ht="49.5" customHeight="1" x14ac:dyDescent="0.25">
      <c r="A697" s="124" t="s">
        <v>559</v>
      </c>
      <c r="B697" s="74" t="s">
        <v>551</v>
      </c>
      <c r="C697" s="74">
        <v>10</v>
      </c>
      <c r="D697" s="74" t="s">
        <v>64</v>
      </c>
      <c r="E697" s="74">
        <v>5053602</v>
      </c>
      <c r="F697" s="74"/>
      <c r="G697" s="74" t="s">
        <v>249</v>
      </c>
      <c r="H697" s="34">
        <f t="shared" si="86"/>
        <v>15246</v>
      </c>
      <c r="I697" s="34"/>
      <c r="J697" s="34">
        <f>J698</f>
        <v>15246</v>
      </c>
      <c r="K697" s="83"/>
    </row>
    <row r="698" spans="1:11" s="24" customFormat="1" ht="15.75" x14ac:dyDescent="0.25">
      <c r="A698" s="124" t="s">
        <v>518</v>
      </c>
      <c r="B698" s="74" t="s">
        <v>551</v>
      </c>
      <c r="C698" s="74">
        <v>10</v>
      </c>
      <c r="D698" s="74" t="s">
        <v>64</v>
      </c>
      <c r="E698" s="74">
        <v>5053602</v>
      </c>
      <c r="F698" s="74"/>
      <c r="G698" s="74">
        <v>300</v>
      </c>
      <c r="H698" s="34">
        <f t="shared" si="86"/>
        <v>15246</v>
      </c>
      <c r="I698" s="34"/>
      <c r="J698" s="34">
        <f>J699</f>
        <v>15246</v>
      </c>
      <c r="K698" s="83"/>
    </row>
    <row r="699" spans="1:11" s="24" customFormat="1" ht="18" customHeight="1" x14ac:dyDescent="0.25">
      <c r="A699" s="124" t="s">
        <v>511</v>
      </c>
      <c r="B699" s="74" t="s">
        <v>551</v>
      </c>
      <c r="C699" s="74">
        <v>10</v>
      </c>
      <c r="D699" s="74" t="s">
        <v>64</v>
      </c>
      <c r="E699" s="74">
        <v>5053602</v>
      </c>
      <c r="F699" s="74"/>
      <c r="G699" s="74">
        <v>320</v>
      </c>
      <c r="H699" s="34">
        <f t="shared" si="86"/>
        <v>15246</v>
      </c>
      <c r="I699" s="34"/>
      <c r="J699" s="34">
        <f>J700</f>
        <v>15246</v>
      </c>
      <c r="K699" s="83"/>
    </row>
    <row r="700" spans="1:11" s="24" customFormat="1" ht="15.75" x14ac:dyDescent="0.25">
      <c r="A700" s="124" t="s">
        <v>560</v>
      </c>
      <c r="B700" s="74" t="s">
        <v>551</v>
      </c>
      <c r="C700" s="74">
        <v>10</v>
      </c>
      <c r="D700" s="74" t="s">
        <v>64</v>
      </c>
      <c r="E700" s="74">
        <v>5053602</v>
      </c>
      <c r="F700" s="74"/>
      <c r="G700" s="74">
        <v>323</v>
      </c>
      <c r="H700" s="34">
        <f t="shared" si="86"/>
        <v>15246</v>
      </c>
      <c r="I700" s="34"/>
      <c r="J700" s="34">
        <v>15246</v>
      </c>
      <c r="K700" s="83"/>
    </row>
    <row r="701" spans="1:11" s="24" customFormat="1" ht="15.75" x14ac:dyDescent="0.25">
      <c r="A701" s="126" t="s">
        <v>561</v>
      </c>
      <c r="B701" s="73" t="s">
        <v>562</v>
      </c>
      <c r="C701" s="74"/>
      <c r="D701" s="74"/>
      <c r="E701" s="74"/>
      <c r="F701" s="74"/>
      <c r="G701" s="74"/>
      <c r="H701" s="31">
        <f t="shared" ref="H701" si="87">SUM(I701:J701)</f>
        <v>1414813.7000000002</v>
      </c>
      <c r="I701" s="31">
        <f>I702+I715+I868</f>
        <v>654272.80000000005</v>
      </c>
      <c r="J701" s="31">
        <f>J702+J715+J868</f>
        <v>760540.9</v>
      </c>
      <c r="K701" s="83"/>
    </row>
    <row r="702" spans="1:11" s="24" customFormat="1" ht="15.75" x14ac:dyDescent="0.25">
      <c r="A702" s="126" t="s">
        <v>257</v>
      </c>
      <c r="B702" s="73" t="s">
        <v>562</v>
      </c>
      <c r="C702" s="73" t="s">
        <v>64</v>
      </c>
      <c r="D702" s="74"/>
      <c r="E702" s="74"/>
      <c r="F702" s="74"/>
      <c r="G702" s="74"/>
      <c r="H702" s="31">
        <f>SUM(I702:J702)</f>
        <v>2180.2999999999997</v>
      </c>
      <c r="I702" s="31">
        <f>I703+I709+I712</f>
        <v>216.2</v>
      </c>
      <c r="J702" s="31">
        <f>J703+J709+J712</f>
        <v>1964.1</v>
      </c>
      <c r="K702" s="83"/>
    </row>
    <row r="703" spans="1:11" s="32" customFormat="1" ht="15.75" x14ac:dyDescent="0.25">
      <c r="A703" s="57" t="s">
        <v>96</v>
      </c>
      <c r="B703" s="73" t="s">
        <v>562</v>
      </c>
      <c r="C703" s="73" t="s">
        <v>64</v>
      </c>
      <c r="D703" s="73" t="s">
        <v>58</v>
      </c>
      <c r="E703" s="73"/>
      <c r="F703" s="73"/>
      <c r="G703" s="73"/>
      <c r="H703" s="31">
        <f t="shared" ref="H703:H708" si="88">SUM(I703:J703)</f>
        <v>1820.3999999999999</v>
      </c>
      <c r="I703" s="31"/>
      <c r="J703" s="31">
        <f>J704</f>
        <v>1820.3999999999999</v>
      </c>
      <c r="K703" s="87"/>
    </row>
    <row r="704" spans="1:11" s="24" customFormat="1" ht="15.75" x14ac:dyDescent="0.25">
      <c r="A704" s="124" t="s">
        <v>625</v>
      </c>
      <c r="B704" s="74" t="s">
        <v>562</v>
      </c>
      <c r="C704" s="74" t="s">
        <v>64</v>
      </c>
      <c r="D704" s="74" t="s">
        <v>58</v>
      </c>
      <c r="E704" s="74" t="s">
        <v>624</v>
      </c>
      <c r="F704" s="74"/>
      <c r="G704" s="74"/>
      <c r="H704" s="34">
        <f t="shared" si="88"/>
        <v>1820.3999999999999</v>
      </c>
      <c r="I704" s="34"/>
      <c r="J704" s="34">
        <f>J705+J707</f>
        <v>1820.3999999999999</v>
      </c>
      <c r="K704" s="83"/>
    </row>
    <row r="705" spans="1:11" s="24" customFormat="1" ht="15.75" x14ac:dyDescent="0.25">
      <c r="A705" s="124" t="s">
        <v>425</v>
      </c>
      <c r="B705" s="74" t="s">
        <v>562</v>
      </c>
      <c r="C705" s="74" t="s">
        <v>64</v>
      </c>
      <c r="D705" s="74" t="s">
        <v>58</v>
      </c>
      <c r="E705" s="74" t="s">
        <v>624</v>
      </c>
      <c r="F705" s="74"/>
      <c r="G705" s="74" t="s">
        <v>444</v>
      </c>
      <c r="H705" s="34">
        <f t="shared" si="88"/>
        <v>380.5</v>
      </c>
      <c r="I705" s="34"/>
      <c r="J705" s="34">
        <f>J706</f>
        <v>380.5</v>
      </c>
      <c r="K705" s="83"/>
    </row>
    <row r="706" spans="1:11" s="24" customFormat="1" ht="15.75" x14ac:dyDescent="0.25">
      <c r="A706" s="124" t="s">
        <v>427</v>
      </c>
      <c r="B706" s="74" t="s">
        <v>562</v>
      </c>
      <c r="C706" s="74" t="s">
        <v>64</v>
      </c>
      <c r="D706" s="74" t="s">
        <v>58</v>
      </c>
      <c r="E706" s="74" t="s">
        <v>624</v>
      </c>
      <c r="F706" s="74"/>
      <c r="G706" s="74" t="s">
        <v>428</v>
      </c>
      <c r="H706" s="34">
        <f t="shared" si="88"/>
        <v>380.5</v>
      </c>
      <c r="I706" s="34"/>
      <c r="J706" s="34">
        <f>'свод 2012'!V83+'свод 2012'!V84+'свод 2012'!V85+'свод 2012'!V86+'свод 2012'!V88+'свод 2012'!V89</f>
        <v>380.5</v>
      </c>
      <c r="K706" s="83"/>
    </row>
    <row r="707" spans="1:11" s="24" customFormat="1" ht="15.75" x14ac:dyDescent="0.25">
      <c r="A707" s="124" t="s">
        <v>423</v>
      </c>
      <c r="B707" s="74" t="s">
        <v>562</v>
      </c>
      <c r="C707" s="74" t="s">
        <v>64</v>
      </c>
      <c r="D707" s="74" t="s">
        <v>58</v>
      </c>
      <c r="E707" s="74" t="s">
        <v>624</v>
      </c>
      <c r="F707" s="74"/>
      <c r="G707" s="74" t="s">
        <v>480</v>
      </c>
      <c r="H707" s="34">
        <f t="shared" si="88"/>
        <v>1439.8999999999999</v>
      </c>
      <c r="I707" s="34"/>
      <c r="J707" s="34">
        <f>J708</f>
        <v>1439.8999999999999</v>
      </c>
      <c r="K707" s="83"/>
    </row>
    <row r="708" spans="1:11" s="24" customFormat="1" ht="15.75" x14ac:dyDescent="0.25">
      <c r="A708" s="124" t="s">
        <v>483</v>
      </c>
      <c r="B708" s="74" t="s">
        <v>562</v>
      </c>
      <c r="C708" s="74" t="s">
        <v>64</v>
      </c>
      <c r="D708" s="74" t="s">
        <v>58</v>
      </c>
      <c r="E708" s="74" t="s">
        <v>624</v>
      </c>
      <c r="F708" s="74"/>
      <c r="G708" s="74" t="s">
        <v>484</v>
      </c>
      <c r="H708" s="34">
        <f t="shared" si="88"/>
        <v>1439.8999999999999</v>
      </c>
      <c r="I708" s="34"/>
      <c r="J708" s="34">
        <f>SUM('свод 2012'!V92+'свод 2012'!V91+'свод 2012'!V90+'свод 2012'!V87)</f>
        <v>1439.8999999999999</v>
      </c>
      <c r="K708" s="83"/>
    </row>
    <row r="709" spans="1:11" s="24" customFormat="1" ht="15.75" x14ac:dyDescent="0.25">
      <c r="A709" s="126" t="s">
        <v>116</v>
      </c>
      <c r="B709" s="73" t="s">
        <v>562</v>
      </c>
      <c r="C709" s="73" t="s">
        <v>64</v>
      </c>
      <c r="D709" s="73" t="s">
        <v>117</v>
      </c>
      <c r="E709" s="74"/>
      <c r="F709" s="74"/>
      <c r="G709" s="74"/>
      <c r="H709" s="34">
        <f t="shared" ref="H709:H711" si="89">SUM(I709:J709)</f>
        <v>180.6</v>
      </c>
      <c r="I709" s="34">
        <f>I710</f>
        <v>180.6</v>
      </c>
      <c r="J709" s="34">
        <f>J710</f>
        <v>0</v>
      </c>
      <c r="K709" s="83"/>
    </row>
    <row r="710" spans="1:11" s="24" customFormat="1" ht="15.75" x14ac:dyDescent="0.25">
      <c r="A710" s="124" t="s">
        <v>409</v>
      </c>
      <c r="B710" s="74" t="s">
        <v>562</v>
      </c>
      <c r="C710" s="74" t="s">
        <v>64</v>
      </c>
      <c r="D710" s="74" t="s">
        <v>117</v>
      </c>
      <c r="E710" s="74" t="s">
        <v>447</v>
      </c>
      <c r="F710" s="74"/>
      <c r="G710" s="74" t="s">
        <v>419</v>
      </c>
      <c r="H710" s="34">
        <f t="shared" si="89"/>
        <v>180.6</v>
      </c>
      <c r="I710" s="34">
        <f>I711</f>
        <v>180.6</v>
      </c>
      <c r="J710" s="34">
        <f>J711</f>
        <v>0</v>
      </c>
      <c r="K710" s="83"/>
    </row>
    <row r="711" spans="1:11" s="24" customFormat="1" ht="15.75" x14ac:dyDescent="0.25">
      <c r="A711" s="124" t="s">
        <v>410</v>
      </c>
      <c r="B711" s="74" t="s">
        <v>562</v>
      </c>
      <c r="C711" s="74" t="s">
        <v>64</v>
      </c>
      <c r="D711" s="74" t="s">
        <v>117</v>
      </c>
      <c r="E711" s="74" t="s">
        <v>447</v>
      </c>
      <c r="F711" s="74"/>
      <c r="G711" s="74" t="s">
        <v>412</v>
      </c>
      <c r="H711" s="34">
        <f t="shared" si="89"/>
        <v>180.6</v>
      </c>
      <c r="I711" s="34">
        <v>180.6</v>
      </c>
      <c r="J711" s="34"/>
      <c r="K711" s="83"/>
    </row>
    <row r="712" spans="1:11" s="24" customFormat="1" ht="15.75" x14ac:dyDescent="0.25">
      <c r="A712" s="126" t="s">
        <v>121</v>
      </c>
      <c r="B712" s="73" t="s">
        <v>562</v>
      </c>
      <c r="C712" s="73" t="s">
        <v>64</v>
      </c>
      <c r="D712" s="73">
        <v>12</v>
      </c>
      <c r="E712" s="74"/>
      <c r="F712" s="74"/>
      <c r="G712" s="74"/>
      <c r="H712" s="31">
        <f>H713</f>
        <v>179.29999999999998</v>
      </c>
      <c r="I712" s="31">
        <f>I713</f>
        <v>35.6</v>
      </c>
      <c r="J712" s="31">
        <f>J713</f>
        <v>143.69999999999999</v>
      </c>
      <c r="K712" s="83"/>
    </row>
    <row r="713" spans="1:11" s="24" customFormat="1" ht="15.75" x14ac:dyDescent="0.25">
      <c r="A713" s="124" t="s">
        <v>425</v>
      </c>
      <c r="B713" s="74" t="s">
        <v>562</v>
      </c>
      <c r="C713" s="74" t="s">
        <v>64</v>
      </c>
      <c r="D713" s="74" t="s">
        <v>122</v>
      </c>
      <c r="E713" s="74" t="s">
        <v>600</v>
      </c>
      <c r="F713" s="74"/>
      <c r="G713" s="74" t="s">
        <v>444</v>
      </c>
      <c r="H713" s="34">
        <f>SUM(I713:J713)</f>
        <v>179.29999999999998</v>
      </c>
      <c r="I713" s="34">
        <f>SUM(I714)</f>
        <v>35.6</v>
      </c>
      <c r="J713" s="34">
        <f>J714</f>
        <v>143.69999999999999</v>
      </c>
      <c r="K713" s="83"/>
    </row>
    <row r="714" spans="1:11" s="24" customFormat="1" ht="15.75" x14ac:dyDescent="0.25">
      <c r="A714" s="124" t="s">
        <v>427</v>
      </c>
      <c r="B714" s="74" t="s">
        <v>562</v>
      </c>
      <c r="C714" s="74" t="s">
        <v>64</v>
      </c>
      <c r="D714" s="74" t="s">
        <v>122</v>
      </c>
      <c r="E714" s="74" t="s">
        <v>600</v>
      </c>
      <c r="F714" s="74"/>
      <c r="G714" s="74" t="s">
        <v>428</v>
      </c>
      <c r="H714" s="34">
        <f>SUM(I714:J714)</f>
        <v>179.29999999999998</v>
      </c>
      <c r="I714" s="34">
        <f>SUM('свод 2012'!U161:U162)</f>
        <v>35.6</v>
      </c>
      <c r="J714" s="34">
        <v>143.69999999999999</v>
      </c>
      <c r="K714" s="83"/>
    </row>
    <row r="715" spans="1:11" s="24" customFormat="1" ht="15.75" x14ac:dyDescent="0.25">
      <c r="A715" s="126" t="s">
        <v>563</v>
      </c>
      <c r="B715" s="73" t="s">
        <v>562</v>
      </c>
      <c r="C715" s="73" t="s">
        <v>72</v>
      </c>
      <c r="D715" s="73"/>
      <c r="E715" s="74"/>
      <c r="F715" s="74"/>
      <c r="G715" s="74"/>
      <c r="H715" s="31">
        <f>SUM(I715:J715)</f>
        <v>1398297.4000000001</v>
      </c>
      <c r="I715" s="31">
        <f>SUM(I716+I740+I780+I805)</f>
        <v>654056.60000000009</v>
      </c>
      <c r="J715" s="31">
        <f>SUM(J716+J740+J780+J805)</f>
        <v>744240.8</v>
      </c>
      <c r="K715" s="83"/>
    </row>
    <row r="716" spans="1:11" s="24" customFormat="1" ht="15.75" x14ac:dyDescent="0.25">
      <c r="A716" s="126" t="s">
        <v>141</v>
      </c>
      <c r="B716" s="73" t="s">
        <v>562</v>
      </c>
      <c r="C716" s="73" t="s">
        <v>72</v>
      </c>
      <c r="D716" s="73" t="s">
        <v>58</v>
      </c>
      <c r="E716" s="74"/>
      <c r="F716" s="74"/>
      <c r="G716" s="74"/>
      <c r="H716" s="31">
        <f>SUM(I716:J716)</f>
        <v>418033.80000000005</v>
      </c>
      <c r="I716" s="31">
        <f>SUM(I717+I733+I730+I723)</f>
        <v>411115.10000000003</v>
      </c>
      <c r="J716" s="31">
        <f>SUM(J717+J733+J730+J723)</f>
        <v>6918.7</v>
      </c>
      <c r="K716" s="83"/>
    </row>
    <row r="717" spans="1:11" s="32" customFormat="1" ht="15.75" x14ac:dyDescent="0.25">
      <c r="A717" s="126" t="s">
        <v>564</v>
      </c>
      <c r="B717" s="73" t="s">
        <v>562</v>
      </c>
      <c r="C717" s="73" t="s">
        <v>72</v>
      </c>
      <c r="D717" s="73" t="s">
        <v>58</v>
      </c>
      <c r="E717" s="73">
        <v>4209900</v>
      </c>
      <c r="F717" s="73"/>
      <c r="G717" s="73" t="s">
        <v>249</v>
      </c>
      <c r="H717" s="31">
        <f>SUM(H718)</f>
        <v>411321.4</v>
      </c>
      <c r="I717" s="31">
        <f>SUM(I718+I728)</f>
        <v>407332.7</v>
      </c>
      <c r="J717" s="31">
        <f>SUM(J718)</f>
        <v>4014.7</v>
      </c>
      <c r="K717" s="87"/>
    </row>
    <row r="718" spans="1:11" s="24" customFormat="1" ht="22.5" customHeight="1" x14ac:dyDescent="0.25">
      <c r="A718" s="124" t="s">
        <v>423</v>
      </c>
      <c r="B718" s="74" t="s">
        <v>562</v>
      </c>
      <c r="C718" s="74" t="s">
        <v>72</v>
      </c>
      <c r="D718" s="74" t="s">
        <v>58</v>
      </c>
      <c r="E718" s="74">
        <v>4209900</v>
      </c>
      <c r="F718" s="74"/>
      <c r="G718" s="74">
        <v>600</v>
      </c>
      <c r="H718" s="34">
        <f>SUM(I718:J718)</f>
        <v>411321.4</v>
      </c>
      <c r="I718" s="34">
        <f>SUM(I719+I725)</f>
        <v>407306.7</v>
      </c>
      <c r="J718" s="34">
        <f>SUM(J719)</f>
        <v>4014.7</v>
      </c>
      <c r="K718" s="83"/>
    </row>
    <row r="719" spans="1:11" s="24" customFormat="1" ht="15.75" x14ac:dyDescent="0.25">
      <c r="A719" s="124" t="s">
        <v>425</v>
      </c>
      <c r="B719" s="74" t="s">
        <v>562</v>
      </c>
      <c r="C719" s="74" t="s">
        <v>72</v>
      </c>
      <c r="D719" s="74" t="s">
        <v>58</v>
      </c>
      <c r="E719" s="74">
        <v>4209900</v>
      </c>
      <c r="F719" s="74"/>
      <c r="G719" s="74">
        <v>610</v>
      </c>
      <c r="H719" s="34">
        <f>SUM(I719:J719)</f>
        <v>377435.5</v>
      </c>
      <c r="I719" s="34">
        <f>SUM(I720:I721)</f>
        <v>373420.79999999999</v>
      </c>
      <c r="J719" s="34">
        <f>SUM(J721)</f>
        <v>4014.7</v>
      </c>
      <c r="K719" s="83"/>
    </row>
    <row r="720" spans="1:11" s="24" customFormat="1" ht="39" customHeight="1" x14ac:dyDescent="0.25">
      <c r="A720" s="124" t="s">
        <v>445</v>
      </c>
      <c r="B720" s="74" t="s">
        <v>562</v>
      </c>
      <c r="C720" s="74" t="s">
        <v>72</v>
      </c>
      <c r="D720" s="74" t="s">
        <v>58</v>
      </c>
      <c r="E720" s="74">
        <v>4209900</v>
      </c>
      <c r="F720" s="74"/>
      <c r="G720" s="74" t="s">
        <v>446</v>
      </c>
      <c r="H720" s="34">
        <f>SUM(I720:J720)</f>
        <v>358111</v>
      </c>
      <c r="I720" s="34">
        <v>358111</v>
      </c>
      <c r="J720" s="34"/>
      <c r="K720" s="83"/>
    </row>
    <row r="721" spans="1:11" s="24" customFormat="1" ht="18.75" customHeight="1" x14ac:dyDescent="0.25">
      <c r="A721" s="124" t="s">
        <v>427</v>
      </c>
      <c r="B721" s="74" t="s">
        <v>562</v>
      </c>
      <c r="C721" s="74" t="s">
        <v>72</v>
      </c>
      <c r="D721" s="74" t="s">
        <v>58</v>
      </c>
      <c r="E721" s="74">
        <v>4209900</v>
      </c>
      <c r="F721" s="74"/>
      <c r="G721" s="74">
        <v>612</v>
      </c>
      <c r="H721" s="34">
        <f>SUM(I721:J721)</f>
        <v>19324.5</v>
      </c>
      <c r="I721" s="34">
        <v>15309.8</v>
      </c>
      <c r="J721" s="34">
        <v>4014.7</v>
      </c>
      <c r="K721" s="83"/>
    </row>
    <row r="722" spans="1:11" s="24" customFormat="1" ht="15.75" hidden="1" x14ac:dyDescent="0.25">
      <c r="A722" s="124"/>
      <c r="B722" s="74" t="s">
        <v>562</v>
      </c>
      <c r="C722" s="74" t="s">
        <v>72</v>
      </c>
      <c r="D722" s="74" t="s">
        <v>58</v>
      </c>
      <c r="E722" s="74">
        <v>4209900</v>
      </c>
      <c r="F722" s="74"/>
      <c r="G722" s="74"/>
      <c r="H722" s="34">
        <f t="shared" ref="H722:H727" si="90">SUM(I722:J722)</f>
        <v>0</v>
      </c>
      <c r="I722" s="34"/>
      <c r="J722" s="34"/>
      <c r="K722" s="83"/>
    </row>
    <row r="723" spans="1:11" s="24" customFormat="1" ht="15.75" hidden="1" x14ac:dyDescent="0.25">
      <c r="A723" s="124"/>
      <c r="B723" s="74" t="s">
        <v>562</v>
      </c>
      <c r="C723" s="74" t="s">
        <v>72</v>
      </c>
      <c r="D723" s="74" t="s">
        <v>58</v>
      </c>
      <c r="E723" s="74">
        <v>4209900</v>
      </c>
      <c r="F723" s="74"/>
      <c r="G723" s="74"/>
      <c r="H723" s="34">
        <f t="shared" si="90"/>
        <v>0</v>
      </c>
      <c r="I723" s="34"/>
      <c r="J723" s="34"/>
      <c r="K723" s="83"/>
    </row>
    <row r="724" spans="1:11" s="24" customFormat="1" ht="15.75" hidden="1" x14ac:dyDescent="0.25">
      <c r="A724" s="124"/>
      <c r="B724" s="74" t="s">
        <v>562</v>
      </c>
      <c r="C724" s="74" t="s">
        <v>72</v>
      </c>
      <c r="D724" s="74" t="s">
        <v>58</v>
      </c>
      <c r="E724" s="74">
        <v>4209900</v>
      </c>
      <c r="F724" s="74"/>
      <c r="G724" s="74"/>
      <c r="H724" s="34">
        <f t="shared" si="90"/>
        <v>0</v>
      </c>
      <c r="I724" s="34"/>
      <c r="J724" s="34"/>
      <c r="K724" s="83"/>
    </row>
    <row r="725" spans="1:11" s="24" customFormat="1" ht="15.75" x14ac:dyDescent="0.25">
      <c r="A725" s="124" t="s">
        <v>423</v>
      </c>
      <c r="B725" s="74" t="s">
        <v>562</v>
      </c>
      <c r="C725" s="74" t="s">
        <v>72</v>
      </c>
      <c r="D725" s="74" t="s">
        <v>58</v>
      </c>
      <c r="E725" s="74">
        <v>4209900</v>
      </c>
      <c r="F725" s="74"/>
      <c r="G725" s="74" t="s">
        <v>480</v>
      </c>
      <c r="H725" s="34">
        <f t="shared" si="90"/>
        <v>33885.9</v>
      </c>
      <c r="I725" s="34">
        <f>I726+I727</f>
        <v>33885.9</v>
      </c>
      <c r="J725" s="34">
        <f>J726+J727</f>
        <v>0</v>
      </c>
      <c r="K725" s="83"/>
    </row>
    <row r="726" spans="1:11" s="24" customFormat="1" ht="31.5" x14ac:dyDescent="0.25">
      <c r="A726" s="124" t="s">
        <v>567</v>
      </c>
      <c r="B726" s="74" t="s">
        <v>562</v>
      </c>
      <c r="C726" s="74" t="s">
        <v>72</v>
      </c>
      <c r="D726" s="74" t="s">
        <v>58</v>
      </c>
      <c r="E726" s="74">
        <v>4209900</v>
      </c>
      <c r="F726" s="74"/>
      <c r="G726" s="74" t="s">
        <v>482</v>
      </c>
      <c r="H726" s="34">
        <f t="shared" si="90"/>
        <v>32635.9</v>
      </c>
      <c r="I726" s="34">
        <v>32635.9</v>
      </c>
      <c r="J726" s="34"/>
      <c r="K726" s="83"/>
    </row>
    <row r="727" spans="1:11" s="24" customFormat="1" ht="15.75" x14ac:dyDescent="0.25">
      <c r="A727" s="124" t="s">
        <v>483</v>
      </c>
      <c r="B727" s="74" t="s">
        <v>562</v>
      </c>
      <c r="C727" s="74" t="s">
        <v>72</v>
      </c>
      <c r="D727" s="74" t="s">
        <v>58</v>
      </c>
      <c r="E727" s="74">
        <v>4209900</v>
      </c>
      <c r="F727" s="74"/>
      <c r="G727" s="74" t="s">
        <v>484</v>
      </c>
      <c r="H727" s="34">
        <f t="shared" si="90"/>
        <v>1250</v>
      </c>
      <c r="I727" s="34">
        <v>1250</v>
      </c>
      <c r="J727" s="34"/>
      <c r="K727" s="83"/>
    </row>
    <row r="728" spans="1:11" s="24" customFormat="1" ht="15.75" x14ac:dyDescent="0.25">
      <c r="A728" s="258" t="s">
        <v>370</v>
      </c>
      <c r="B728" s="74" t="s">
        <v>562</v>
      </c>
      <c r="C728" s="74" t="s">
        <v>72</v>
      </c>
      <c r="D728" s="74" t="s">
        <v>58</v>
      </c>
      <c r="E728" s="74">
        <v>4209900</v>
      </c>
      <c r="F728" s="74"/>
      <c r="G728" s="74" t="s">
        <v>795</v>
      </c>
      <c r="H728" s="34">
        <f t="shared" ref="H728:H729" si="91">SUM(I728:J728)</f>
        <v>26</v>
      </c>
      <c r="I728" s="34">
        <f>I729</f>
        <v>26</v>
      </c>
      <c r="J728" s="34">
        <f>J729</f>
        <v>0</v>
      </c>
      <c r="K728" s="83"/>
    </row>
    <row r="729" spans="1:11" s="24" customFormat="1" ht="15.75" x14ac:dyDescent="0.25">
      <c r="A729" s="258" t="s">
        <v>371</v>
      </c>
      <c r="B729" s="74" t="s">
        <v>562</v>
      </c>
      <c r="C729" s="74" t="s">
        <v>72</v>
      </c>
      <c r="D729" s="74" t="s">
        <v>58</v>
      </c>
      <c r="E729" s="74">
        <v>4209900</v>
      </c>
      <c r="F729" s="74"/>
      <c r="G729" s="74" t="s">
        <v>796</v>
      </c>
      <c r="H729" s="34">
        <f t="shared" si="91"/>
        <v>26</v>
      </c>
      <c r="I729" s="34">
        <v>26</v>
      </c>
      <c r="J729" s="34"/>
      <c r="K729" s="83"/>
    </row>
    <row r="730" spans="1:11" s="24" customFormat="1" ht="15.75" x14ac:dyDescent="0.25">
      <c r="A730" s="126" t="s">
        <v>429</v>
      </c>
      <c r="B730" s="74" t="s">
        <v>562</v>
      </c>
      <c r="C730" s="74" t="s">
        <v>72</v>
      </c>
      <c r="D730" s="74" t="s">
        <v>58</v>
      </c>
      <c r="E730" s="74" t="s">
        <v>596</v>
      </c>
      <c r="F730" s="74"/>
      <c r="G730" s="74"/>
      <c r="H730" s="34">
        <f t="shared" ref="H730:H735" si="92">SUM(I730:J730)</f>
        <v>2904</v>
      </c>
      <c r="I730" s="34">
        <f>I731</f>
        <v>0</v>
      </c>
      <c r="J730" s="34">
        <f>J731</f>
        <v>2904</v>
      </c>
      <c r="K730" s="83"/>
    </row>
    <row r="731" spans="1:11" s="24" customFormat="1" ht="15.75" x14ac:dyDescent="0.25">
      <c r="A731" s="124" t="s">
        <v>425</v>
      </c>
      <c r="B731" s="74" t="s">
        <v>562</v>
      </c>
      <c r="C731" s="74" t="s">
        <v>72</v>
      </c>
      <c r="D731" s="74" t="s">
        <v>58</v>
      </c>
      <c r="E731" s="74" t="s">
        <v>596</v>
      </c>
      <c r="F731" s="74"/>
      <c r="G731" s="74" t="s">
        <v>444</v>
      </c>
      <c r="H731" s="34">
        <f t="shared" si="92"/>
        <v>2904</v>
      </c>
      <c r="I731" s="34"/>
      <c r="J731" s="34">
        <f>J732</f>
        <v>2904</v>
      </c>
      <c r="K731" s="83"/>
    </row>
    <row r="732" spans="1:11" s="24" customFormat="1" ht="15.75" x14ac:dyDescent="0.25">
      <c r="A732" s="124" t="s">
        <v>427</v>
      </c>
      <c r="B732" s="74" t="s">
        <v>562</v>
      </c>
      <c r="C732" s="74" t="s">
        <v>72</v>
      </c>
      <c r="D732" s="74" t="s">
        <v>58</v>
      </c>
      <c r="E732" s="74" t="s">
        <v>596</v>
      </c>
      <c r="F732" s="74"/>
      <c r="G732" s="74" t="s">
        <v>428</v>
      </c>
      <c r="H732" s="34">
        <f t="shared" si="92"/>
        <v>2904</v>
      </c>
      <c r="I732" s="34"/>
      <c r="J732" s="34">
        <v>2904</v>
      </c>
      <c r="K732" s="83"/>
    </row>
    <row r="733" spans="1:11" s="32" customFormat="1" ht="20.25" customHeight="1" x14ac:dyDescent="0.25">
      <c r="A733" s="126" t="s">
        <v>404</v>
      </c>
      <c r="B733" s="73" t="s">
        <v>562</v>
      </c>
      <c r="C733" s="73" t="s">
        <v>72</v>
      </c>
      <c r="D733" s="73" t="s">
        <v>58</v>
      </c>
      <c r="E733" s="73" t="s">
        <v>405</v>
      </c>
      <c r="F733" s="73"/>
      <c r="G733" s="73"/>
      <c r="H733" s="31">
        <f>SUM(I733:J733)</f>
        <v>3782.4</v>
      </c>
      <c r="I733" s="31">
        <f>SUM(I736+I734)</f>
        <v>3782.4</v>
      </c>
      <c r="J733" s="31">
        <f>SUM(J370)</f>
        <v>0</v>
      </c>
      <c r="K733" s="87"/>
    </row>
    <row r="734" spans="1:11" s="32" customFormat="1" ht="20.25" customHeight="1" x14ac:dyDescent="0.25">
      <c r="A734" s="124" t="s">
        <v>425</v>
      </c>
      <c r="B734" s="74" t="s">
        <v>562</v>
      </c>
      <c r="C734" s="74" t="s">
        <v>72</v>
      </c>
      <c r="D734" s="74" t="s">
        <v>58</v>
      </c>
      <c r="E734" s="74" t="s">
        <v>731</v>
      </c>
      <c r="F734" s="73"/>
      <c r="G734" s="74" t="s">
        <v>444</v>
      </c>
      <c r="H734" s="34">
        <f t="shared" si="92"/>
        <v>2904</v>
      </c>
      <c r="I734" s="34">
        <f>I735</f>
        <v>2904</v>
      </c>
      <c r="J734" s="31"/>
      <c r="K734" s="87"/>
    </row>
    <row r="735" spans="1:11" s="32" customFormat="1" ht="20.25" customHeight="1" x14ac:dyDescent="0.25">
      <c r="A735" s="124" t="s">
        <v>427</v>
      </c>
      <c r="B735" s="74" t="s">
        <v>562</v>
      </c>
      <c r="C735" s="74" t="s">
        <v>72</v>
      </c>
      <c r="D735" s="74" t="s">
        <v>58</v>
      </c>
      <c r="E735" s="74" t="s">
        <v>731</v>
      </c>
      <c r="F735" s="73"/>
      <c r="G735" s="74" t="s">
        <v>428</v>
      </c>
      <c r="H735" s="34">
        <f t="shared" si="92"/>
        <v>2904</v>
      </c>
      <c r="I735" s="34">
        <v>2904</v>
      </c>
      <c r="J735" s="31"/>
      <c r="K735" s="87"/>
    </row>
    <row r="736" spans="1:11" s="24" customFormat="1" ht="15.75" x14ac:dyDescent="0.25">
      <c r="A736" s="124" t="s">
        <v>409</v>
      </c>
      <c r="B736" s="74" t="s">
        <v>562</v>
      </c>
      <c r="C736" s="74" t="s">
        <v>72</v>
      </c>
      <c r="D736" s="74" t="s">
        <v>58</v>
      </c>
      <c r="E736" s="74" t="s">
        <v>565</v>
      </c>
      <c r="F736" s="74"/>
      <c r="G736" s="74" t="s">
        <v>419</v>
      </c>
      <c r="H736" s="34">
        <f>SUM(I736:J736)</f>
        <v>878.4</v>
      </c>
      <c r="I736" s="34">
        <f>SUM(I737)</f>
        <v>878.4</v>
      </c>
      <c r="J736" s="34"/>
      <c r="K736" s="83"/>
    </row>
    <row r="737" spans="1:11" s="24" customFormat="1" ht="15.75" x14ac:dyDescent="0.25">
      <c r="A737" s="124" t="s">
        <v>540</v>
      </c>
      <c r="B737" s="74" t="s">
        <v>562</v>
      </c>
      <c r="C737" s="74" t="s">
        <v>72</v>
      </c>
      <c r="D737" s="74" t="s">
        <v>58</v>
      </c>
      <c r="E737" s="74" t="s">
        <v>565</v>
      </c>
      <c r="F737" s="74"/>
      <c r="G737" s="74" t="s">
        <v>412</v>
      </c>
      <c r="H737" s="34">
        <f>SUM(I737:J737)</f>
        <v>878.4</v>
      </c>
      <c r="I737" s="34">
        <v>878.4</v>
      </c>
      <c r="J737" s="34"/>
      <c r="K737" s="83"/>
    </row>
    <row r="738" spans="1:11" s="24" customFormat="1" ht="15.75" hidden="1" x14ac:dyDescent="0.25">
      <c r="A738" s="124" t="s">
        <v>423</v>
      </c>
      <c r="B738" s="74" t="s">
        <v>562</v>
      </c>
      <c r="C738" s="74" t="s">
        <v>72</v>
      </c>
      <c r="D738" s="74" t="s">
        <v>58</v>
      </c>
      <c r="E738" s="74">
        <v>4209900</v>
      </c>
      <c r="F738" s="74"/>
      <c r="G738" s="74">
        <v>600</v>
      </c>
      <c r="H738" s="34"/>
      <c r="I738" s="34"/>
      <c r="J738" s="34"/>
      <c r="K738" s="83"/>
    </row>
    <row r="739" spans="1:11" s="24" customFormat="1" ht="15.75" hidden="1" x14ac:dyDescent="0.25">
      <c r="A739" s="124" t="s">
        <v>425</v>
      </c>
      <c r="B739" s="74" t="s">
        <v>562</v>
      </c>
      <c r="C739" s="74" t="s">
        <v>72</v>
      </c>
      <c r="D739" s="74" t="s">
        <v>58</v>
      </c>
      <c r="E739" s="74">
        <v>4209900</v>
      </c>
      <c r="F739" s="74"/>
      <c r="G739" s="74">
        <v>610</v>
      </c>
      <c r="H739" s="34"/>
      <c r="I739" s="34"/>
      <c r="J739" s="34"/>
      <c r="K739" s="83"/>
    </row>
    <row r="740" spans="1:11" s="32" customFormat="1" ht="17.25" customHeight="1" x14ac:dyDescent="0.25">
      <c r="A740" s="126" t="s">
        <v>143</v>
      </c>
      <c r="B740" s="73" t="s">
        <v>562</v>
      </c>
      <c r="C740" s="73" t="s">
        <v>72</v>
      </c>
      <c r="D740" s="73" t="s">
        <v>60</v>
      </c>
      <c r="E740" s="73" t="s">
        <v>249</v>
      </c>
      <c r="F740" s="73"/>
      <c r="G740" s="73" t="s">
        <v>249</v>
      </c>
      <c r="H740" s="31">
        <f>SUM(I740:J740)</f>
        <v>760942.5</v>
      </c>
      <c r="I740" s="31">
        <f>SUM(I741+I760+I774+I768)</f>
        <v>98235.000000000015</v>
      </c>
      <c r="J740" s="31">
        <f>SUM(J741+J760+J774+J768)</f>
        <v>662707.5</v>
      </c>
      <c r="K740" s="87"/>
    </row>
    <row r="741" spans="1:11" s="32" customFormat="1" ht="15.75" x14ac:dyDescent="0.25">
      <c r="A741" s="126" t="s">
        <v>500</v>
      </c>
      <c r="B741" s="73" t="s">
        <v>562</v>
      </c>
      <c r="C741" s="73" t="s">
        <v>72</v>
      </c>
      <c r="D741" s="73" t="s">
        <v>60</v>
      </c>
      <c r="E741" s="73">
        <v>5200000</v>
      </c>
      <c r="F741" s="73"/>
      <c r="G741" s="73" t="s">
        <v>249</v>
      </c>
      <c r="H741" s="31">
        <f t="shared" ref="H741:H752" si="93">SUM(I741:J741)</f>
        <v>15550.6</v>
      </c>
      <c r="I741" s="31"/>
      <c r="J741" s="31">
        <f>SUM(J742+J748+J754)</f>
        <v>15550.6</v>
      </c>
      <c r="K741" s="87"/>
    </row>
    <row r="742" spans="1:11" s="32" customFormat="1" ht="15.75" x14ac:dyDescent="0.25">
      <c r="A742" s="124" t="s">
        <v>566</v>
      </c>
      <c r="B742" s="74" t="s">
        <v>562</v>
      </c>
      <c r="C742" s="74" t="s">
        <v>72</v>
      </c>
      <c r="D742" s="74" t="s">
        <v>60</v>
      </c>
      <c r="E742" s="74" t="s">
        <v>651</v>
      </c>
      <c r="F742" s="74"/>
      <c r="G742" s="74" t="s">
        <v>249</v>
      </c>
      <c r="H742" s="34">
        <f>SUM(J742)</f>
        <v>8322.6</v>
      </c>
      <c r="I742" s="34"/>
      <c r="J742" s="34">
        <f>SUM(J743)</f>
        <v>8322.6</v>
      </c>
      <c r="K742" s="87"/>
    </row>
    <row r="743" spans="1:11" s="32" customFormat="1" ht="15.75" x14ac:dyDescent="0.25">
      <c r="A743" s="124" t="s">
        <v>423</v>
      </c>
      <c r="B743" s="74" t="s">
        <v>562</v>
      </c>
      <c r="C743" s="74" t="s">
        <v>72</v>
      </c>
      <c r="D743" s="74" t="s">
        <v>60</v>
      </c>
      <c r="E743" s="74" t="s">
        <v>651</v>
      </c>
      <c r="F743" s="74"/>
      <c r="G743" s="74">
        <v>600</v>
      </c>
      <c r="H743" s="34">
        <f>SUM(J743)</f>
        <v>8322.6</v>
      </c>
      <c r="I743" s="34"/>
      <c r="J743" s="34">
        <f>SUM(J744+J746)</f>
        <v>8322.6</v>
      </c>
      <c r="K743" s="87"/>
    </row>
    <row r="744" spans="1:11" s="32" customFormat="1" ht="15.75" x14ac:dyDescent="0.25">
      <c r="A744" s="124" t="s">
        <v>425</v>
      </c>
      <c r="B744" s="74" t="s">
        <v>562</v>
      </c>
      <c r="C744" s="74" t="s">
        <v>72</v>
      </c>
      <c r="D744" s="74" t="s">
        <v>60</v>
      </c>
      <c r="E744" s="74" t="s">
        <v>651</v>
      </c>
      <c r="F744" s="74"/>
      <c r="G744" s="74">
        <v>610</v>
      </c>
      <c r="H744" s="34">
        <f>SUM(I744:J744)</f>
        <v>7146.4</v>
      </c>
      <c r="I744" s="31"/>
      <c r="J744" s="34">
        <f>SUM(J745)</f>
        <v>7146.4</v>
      </c>
      <c r="K744" s="87"/>
    </row>
    <row r="745" spans="1:11" s="32" customFormat="1" ht="31.5" x14ac:dyDescent="0.25">
      <c r="A745" s="124" t="s">
        <v>426</v>
      </c>
      <c r="B745" s="74" t="s">
        <v>562</v>
      </c>
      <c r="C745" s="74" t="s">
        <v>72</v>
      </c>
      <c r="D745" s="74" t="s">
        <v>60</v>
      </c>
      <c r="E745" s="74" t="s">
        <v>651</v>
      </c>
      <c r="F745" s="74"/>
      <c r="G745" s="74">
        <v>611</v>
      </c>
      <c r="H745" s="34">
        <f>SUM(I745:J745)</f>
        <v>7146.4</v>
      </c>
      <c r="I745" s="31"/>
      <c r="J745" s="34">
        <v>7146.4</v>
      </c>
      <c r="K745" s="87"/>
    </row>
    <row r="746" spans="1:11" s="32" customFormat="1" ht="15.75" x14ac:dyDescent="0.25">
      <c r="A746" s="124" t="s">
        <v>423</v>
      </c>
      <c r="B746" s="74" t="s">
        <v>562</v>
      </c>
      <c r="C746" s="74" t="s">
        <v>72</v>
      </c>
      <c r="D746" s="74" t="s">
        <v>60</v>
      </c>
      <c r="E746" s="74" t="s">
        <v>651</v>
      </c>
      <c r="F746" s="74"/>
      <c r="G746" s="74" t="s">
        <v>480</v>
      </c>
      <c r="H746" s="34">
        <f>SUM(I746:J746)</f>
        <v>1176.2</v>
      </c>
      <c r="I746" s="31"/>
      <c r="J746" s="34">
        <f>SUM(J747)</f>
        <v>1176.2</v>
      </c>
      <c r="K746" s="87"/>
    </row>
    <row r="747" spans="1:11" s="32" customFormat="1" ht="31.5" x14ac:dyDescent="0.25">
      <c r="A747" s="124" t="s">
        <v>567</v>
      </c>
      <c r="B747" s="74" t="s">
        <v>562</v>
      </c>
      <c r="C747" s="74" t="s">
        <v>72</v>
      </c>
      <c r="D747" s="74" t="s">
        <v>60</v>
      </c>
      <c r="E747" s="74" t="s">
        <v>651</v>
      </c>
      <c r="F747" s="74"/>
      <c r="G747" s="74" t="s">
        <v>482</v>
      </c>
      <c r="H747" s="34">
        <f>SUM(I747:J747)</f>
        <v>1176.2</v>
      </c>
      <c r="I747" s="31"/>
      <c r="J747" s="34">
        <v>1176.2</v>
      </c>
      <c r="K747" s="87"/>
    </row>
    <row r="748" spans="1:11" s="24" customFormat="1" ht="17.25" customHeight="1" x14ac:dyDescent="0.25">
      <c r="A748" s="124" t="s">
        <v>566</v>
      </c>
      <c r="B748" s="74" t="s">
        <v>562</v>
      </c>
      <c r="C748" s="74" t="s">
        <v>72</v>
      </c>
      <c r="D748" s="74" t="s">
        <v>60</v>
      </c>
      <c r="E748" s="74" t="s">
        <v>652</v>
      </c>
      <c r="F748" s="74"/>
      <c r="G748" s="74" t="s">
        <v>249</v>
      </c>
      <c r="H748" s="34">
        <f t="shared" si="93"/>
        <v>1879</v>
      </c>
      <c r="I748" s="34"/>
      <c r="J748" s="34">
        <v>1879</v>
      </c>
      <c r="K748" s="83"/>
    </row>
    <row r="749" spans="1:11" s="24" customFormat="1" ht="21.75" customHeight="1" x14ac:dyDescent="0.25">
      <c r="A749" s="124" t="s">
        <v>423</v>
      </c>
      <c r="B749" s="74" t="s">
        <v>562</v>
      </c>
      <c r="C749" s="74" t="s">
        <v>72</v>
      </c>
      <c r="D749" s="74" t="s">
        <v>60</v>
      </c>
      <c r="E749" s="74">
        <v>5200902</v>
      </c>
      <c r="F749" s="74"/>
      <c r="G749" s="74">
        <v>600</v>
      </c>
      <c r="H749" s="34">
        <f t="shared" si="93"/>
        <v>1897</v>
      </c>
      <c r="I749" s="34"/>
      <c r="J749" s="34">
        <f>SUM(J750+J752)</f>
        <v>1897</v>
      </c>
      <c r="K749" s="83"/>
    </row>
    <row r="750" spans="1:11" s="24" customFormat="1" ht="15.75" x14ac:dyDescent="0.25">
      <c r="A750" s="124" t="s">
        <v>425</v>
      </c>
      <c r="B750" s="74" t="s">
        <v>562</v>
      </c>
      <c r="C750" s="74" t="s">
        <v>72</v>
      </c>
      <c r="D750" s="74" t="s">
        <v>60</v>
      </c>
      <c r="E750" s="74">
        <v>5200902</v>
      </c>
      <c r="F750" s="74"/>
      <c r="G750" s="74">
        <v>610</v>
      </c>
      <c r="H750" s="34">
        <f t="shared" si="93"/>
        <v>1408.5</v>
      </c>
      <c r="I750" s="34"/>
      <c r="J750" s="34">
        <f>SUM(J751)</f>
        <v>1408.5</v>
      </c>
      <c r="K750" s="83"/>
    </row>
    <row r="751" spans="1:11" s="24" customFormat="1" ht="36.75" customHeight="1" x14ac:dyDescent="0.25">
      <c r="A751" s="124" t="s">
        <v>426</v>
      </c>
      <c r="B751" s="74" t="s">
        <v>562</v>
      </c>
      <c r="C751" s="74" t="s">
        <v>72</v>
      </c>
      <c r="D751" s="74" t="s">
        <v>60</v>
      </c>
      <c r="E751" s="74">
        <v>5200902</v>
      </c>
      <c r="F751" s="74"/>
      <c r="G751" s="74">
        <v>611</v>
      </c>
      <c r="H751" s="34">
        <f t="shared" si="93"/>
        <v>1408.5</v>
      </c>
      <c r="I751" s="34"/>
      <c r="J751" s="34">
        <v>1408.5</v>
      </c>
      <c r="K751" s="83"/>
    </row>
    <row r="752" spans="1:11" s="24" customFormat="1" ht="15.75" x14ac:dyDescent="0.25">
      <c r="A752" s="124" t="s">
        <v>423</v>
      </c>
      <c r="B752" s="74" t="s">
        <v>562</v>
      </c>
      <c r="C752" s="74" t="s">
        <v>72</v>
      </c>
      <c r="D752" s="74" t="s">
        <v>60</v>
      </c>
      <c r="E752" s="74">
        <v>5200902</v>
      </c>
      <c r="F752" s="74"/>
      <c r="G752" s="74" t="s">
        <v>480</v>
      </c>
      <c r="H752" s="34">
        <f t="shared" si="93"/>
        <v>488.5</v>
      </c>
      <c r="I752" s="34"/>
      <c r="J752" s="34">
        <f>SUM(J753)</f>
        <v>488.5</v>
      </c>
      <c r="K752" s="83"/>
    </row>
    <row r="753" spans="1:11" s="24" customFormat="1" ht="34.5" customHeight="1" x14ac:dyDescent="0.25">
      <c r="A753" s="124" t="s">
        <v>567</v>
      </c>
      <c r="B753" s="74" t="s">
        <v>562</v>
      </c>
      <c r="C753" s="74" t="s">
        <v>72</v>
      </c>
      <c r="D753" s="74" t="s">
        <v>60</v>
      </c>
      <c r="E753" s="74">
        <v>5200902</v>
      </c>
      <c r="F753" s="74"/>
      <c r="G753" s="74" t="s">
        <v>482</v>
      </c>
      <c r="H753" s="34">
        <v>488.5</v>
      </c>
      <c r="I753" s="34"/>
      <c r="J753" s="34">
        <v>488.5</v>
      </c>
      <c r="K753" s="83"/>
    </row>
    <row r="754" spans="1:11" s="24" customFormat="1" ht="21" customHeight="1" x14ac:dyDescent="0.25">
      <c r="A754" s="126" t="s">
        <v>429</v>
      </c>
      <c r="B754" s="74" t="s">
        <v>562</v>
      </c>
      <c r="C754" s="74" t="s">
        <v>72</v>
      </c>
      <c r="D754" s="74" t="s">
        <v>60</v>
      </c>
      <c r="E754" s="74" t="s">
        <v>734</v>
      </c>
      <c r="F754" s="74"/>
      <c r="G754" s="74"/>
      <c r="H754" s="34">
        <f t="shared" ref="H754:H759" si="94">SUM(I754:J754)</f>
        <v>5349</v>
      </c>
      <c r="I754" s="34"/>
      <c r="J754" s="34">
        <f>J758+J755</f>
        <v>5349</v>
      </c>
      <c r="K754" s="83"/>
    </row>
    <row r="755" spans="1:11" s="24" customFormat="1" ht="21" customHeight="1" x14ac:dyDescent="0.25">
      <c r="A755" s="124" t="s">
        <v>423</v>
      </c>
      <c r="B755" s="74" t="s">
        <v>562</v>
      </c>
      <c r="C755" s="74" t="s">
        <v>72</v>
      </c>
      <c r="D755" s="74" t="s">
        <v>60</v>
      </c>
      <c r="E755" s="74" t="s">
        <v>735</v>
      </c>
      <c r="F755" s="74"/>
      <c r="G755" s="74" t="s">
        <v>443</v>
      </c>
      <c r="H755" s="34">
        <f t="shared" ref="H755:H757" si="95">SUM(I755:J755)</f>
        <v>3249</v>
      </c>
      <c r="I755" s="34"/>
      <c r="J755" s="34">
        <f>J756+J757</f>
        <v>3249</v>
      </c>
      <c r="K755" s="83"/>
    </row>
    <row r="756" spans="1:11" s="24" customFormat="1" ht="21" customHeight="1" x14ac:dyDescent="0.25">
      <c r="A756" s="124" t="s">
        <v>427</v>
      </c>
      <c r="B756" s="74" t="s">
        <v>562</v>
      </c>
      <c r="C756" s="74" t="s">
        <v>72</v>
      </c>
      <c r="D756" s="74" t="s">
        <v>60</v>
      </c>
      <c r="E756" s="74" t="s">
        <v>735</v>
      </c>
      <c r="F756" s="74"/>
      <c r="G756" s="74" t="s">
        <v>428</v>
      </c>
      <c r="H756" s="34">
        <f t="shared" si="95"/>
        <v>2861</v>
      </c>
      <c r="I756" s="34"/>
      <c r="J756" s="34">
        <v>2861</v>
      </c>
      <c r="K756" s="83"/>
    </row>
    <row r="757" spans="1:11" s="24" customFormat="1" ht="21" customHeight="1" x14ac:dyDescent="0.25">
      <c r="A757" s="124" t="s">
        <v>483</v>
      </c>
      <c r="B757" s="74" t="s">
        <v>562</v>
      </c>
      <c r="C757" s="74" t="s">
        <v>72</v>
      </c>
      <c r="D757" s="74" t="s">
        <v>60</v>
      </c>
      <c r="E757" s="74" t="s">
        <v>735</v>
      </c>
      <c r="F757" s="74"/>
      <c r="G757" s="74" t="s">
        <v>484</v>
      </c>
      <c r="H757" s="34">
        <f t="shared" si="95"/>
        <v>388</v>
      </c>
      <c r="I757" s="34"/>
      <c r="J757" s="34">
        <v>388</v>
      </c>
      <c r="K757" s="83"/>
    </row>
    <row r="758" spans="1:11" s="24" customFormat="1" ht="20.25" customHeight="1" x14ac:dyDescent="0.25">
      <c r="A758" s="124" t="s">
        <v>425</v>
      </c>
      <c r="B758" s="74" t="s">
        <v>562</v>
      </c>
      <c r="C758" s="74" t="s">
        <v>72</v>
      </c>
      <c r="D758" s="74" t="s">
        <v>60</v>
      </c>
      <c r="E758" s="74" t="s">
        <v>596</v>
      </c>
      <c r="F758" s="74"/>
      <c r="G758" s="74" t="s">
        <v>444</v>
      </c>
      <c r="H758" s="34">
        <f t="shared" si="94"/>
        <v>2100</v>
      </c>
      <c r="I758" s="34"/>
      <c r="J758" s="34">
        <f>J759</f>
        <v>2100</v>
      </c>
      <c r="K758" s="83"/>
    </row>
    <row r="759" spans="1:11" s="24" customFormat="1" ht="19.5" customHeight="1" x14ac:dyDescent="0.25">
      <c r="A759" s="124" t="s">
        <v>427</v>
      </c>
      <c r="B759" s="74" t="s">
        <v>562</v>
      </c>
      <c r="C759" s="74" t="s">
        <v>72</v>
      </c>
      <c r="D759" s="74" t="s">
        <v>60</v>
      </c>
      <c r="E759" s="74" t="s">
        <v>596</v>
      </c>
      <c r="F759" s="74"/>
      <c r="G759" s="74" t="s">
        <v>428</v>
      </c>
      <c r="H759" s="34">
        <f t="shared" si="94"/>
        <v>2100</v>
      </c>
      <c r="I759" s="34"/>
      <c r="J759" s="34">
        <v>2100</v>
      </c>
      <c r="K759" s="83"/>
    </row>
    <row r="760" spans="1:11" s="32" customFormat="1" ht="17.25" customHeight="1" x14ac:dyDescent="0.25">
      <c r="A760" s="126" t="s">
        <v>568</v>
      </c>
      <c r="B760" s="73" t="s">
        <v>562</v>
      </c>
      <c r="C760" s="73" t="s">
        <v>72</v>
      </c>
      <c r="D760" s="73" t="s">
        <v>60</v>
      </c>
      <c r="E760" s="73" t="s">
        <v>569</v>
      </c>
      <c r="F760" s="73"/>
      <c r="G760" s="73" t="s">
        <v>249</v>
      </c>
      <c r="H760" s="31">
        <f t="shared" ref="H760:H765" si="96">SUM(I760:J760)</f>
        <v>740648.9</v>
      </c>
      <c r="I760" s="31">
        <f>SUM(I761)</f>
        <v>95219.000000000015</v>
      </c>
      <c r="J760" s="31">
        <f>SUM(J761)</f>
        <v>645429.9</v>
      </c>
      <c r="K760" s="87"/>
    </row>
    <row r="761" spans="1:11" s="32" customFormat="1" ht="18" customHeight="1" x14ac:dyDescent="0.25">
      <c r="A761" s="124" t="s">
        <v>423</v>
      </c>
      <c r="B761" s="74" t="s">
        <v>562</v>
      </c>
      <c r="C761" s="74" t="s">
        <v>72</v>
      </c>
      <c r="D761" s="74" t="s">
        <v>60</v>
      </c>
      <c r="E761" s="74">
        <v>4219900</v>
      </c>
      <c r="F761" s="74"/>
      <c r="G761" s="74">
        <v>600</v>
      </c>
      <c r="H761" s="34">
        <f t="shared" si="96"/>
        <v>740648.9</v>
      </c>
      <c r="I761" s="34">
        <f>SUM(I762+I765)</f>
        <v>95219.000000000015</v>
      </c>
      <c r="J761" s="34">
        <f>SUM(J762+J765)</f>
        <v>645429.9</v>
      </c>
      <c r="K761" s="87"/>
    </row>
    <row r="762" spans="1:11" s="24" customFormat="1" ht="15.75" x14ac:dyDescent="0.25">
      <c r="A762" s="124" t="s">
        <v>425</v>
      </c>
      <c r="B762" s="74" t="s">
        <v>562</v>
      </c>
      <c r="C762" s="74" t="s">
        <v>72</v>
      </c>
      <c r="D762" s="74" t="s">
        <v>60</v>
      </c>
      <c r="E762" s="74">
        <v>4219900</v>
      </c>
      <c r="F762" s="74"/>
      <c r="G762" s="74">
        <v>610</v>
      </c>
      <c r="H762" s="34">
        <f t="shared" si="96"/>
        <v>633892.5</v>
      </c>
      <c r="I762" s="34">
        <f>SUM(I763:I764)</f>
        <v>74272.700000000012</v>
      </c>
      <c r="J762" s="34">
        <f>SUM(J763:J764)</f>
        <v>559619.80000000005</v>
      </c>
      <c r="K762" s="83"/>
    </row>
    <row r="763" spans="1:11" s="24" customFormat="1" ht="33" customHeight="1" x14ac:dyDescent="0.25">
      <c r="A763" s="124" t="s">
        <v>426</v>
      </c>
      <c r="B763" s="74" t="s">
        <v>562</v>
      </c>
      <c r="C763" s="74" t="s">
        <v>72</v>
      </c>
      <c r="D763" s="74" t="s">
        <v>60</v>
      </c>
      <c r="E763" s="74">
        <v>4219900</v>
      </c>
      <c r="F763" s="74"/>
      <c r="G763" s="74">
        <v>611</v>
      </c>
      <c r="H763" s="34">
        <f t="shared" si="96"/>
        <v>614143.60000000009</v>
      </c>
      <c r="I763" s="34">
        <v>57072.3</v>
      </c>
      <c r="J763" s="34">
        <v>557071.30000000005</v>
      </c>
      <c r="K763" s="83"/>
    </row>
    <row r="764" spans="1:11" s="24" customFormat="1" ht="16.5" customHeight="1" x14ac:dyDescent="0.25">
      <c r="A764" s="124" t="s">
        <v>427</v>
      </c>
      <c r="B764" s="74" t="s">
        <v>562</v>
      </c>
      <c r="C764" s="74" t="s">
        <v>72</v>
      </c>
      <c r="D764" s="74" t="s">
        <v>60</v>
      </c>
      <c r="E764" s="74">
        <v>4219900</v>
      </c>
      <c r="F764" s="74"/>
      <c r="G764" s="74" t="s">
        <v>428</v>
      </c>
      <c r="H764" s="34">
        <f t="shared" si="96"/>
        <v>19748.900000000001</v>
      </c>
      <c r="I764" s="34">
        <v>17200.400000000001</v>
      </c>
      <c r="J764" s="34">
        <v>2548.5</v>
      </c>
      <c r="K764" s="83"/>
    </row>
    <row r="765" spans="1:11" s="24" customFormat="1" ht="18.75" customHeight="1" x14ac:dyDescent="0.25">
      <c r="A765" s="124" t="s">
        <v>423</v>
      </c>
      <c r="B765" s="74" t="s">
        <v>562</v>
      </c>
      <c r="C765" s="74" t="s">
        <v>72</v>
      </c>
      <c r="D765" s="74" t="s">
        <v>60</v>
      </c>
      <c r="E765" s="74">
        <v>4219900</v>
      </c>
      <c r="F765" s="74"/>
      <c r="G765" s="74" t="s">
        <v>480</v>
      </c>
      <c r="H765" s="34">
        <f t="shared" si="96"/>
        <v>106756.40000000001</v>
      </c>
      <c r="I765" s="34">
        <f>SUM(I766:I767)</f>
        <v>20946.300000000003</v>
      </c>
      <c r="J765" s="34">
        <f>SUM(J766:J767)</f>
        <v>85810.1</v>
      </c>
      <c r="K765" s="83"/>
    </row>
    <row r="766" spans="1:11" s="24" customFormat="1" ht="36" customHeight="1" x14ac:dyDescent="0.25">
      <c r="A766" s="124" t="s">
        <v>567</v>
      </c>
      <c r="B766" s="74" t="s">
        <v>562</v>
      </c>
      <c r="C766" s="74" t="s">
        <v>72</v>
      </c>
      <c r="D766" s="74" t="s">
        <v>60</v>
      </c>
      <c r="E766" s="74">
        <v>4219900</v>
      </c>
      <c r="F766" s="74"/>
      <c r="G766" s="74" t="s">
        <v>482</v>
      </c>
      <c r="H766" s="34">
        <f t="shared" ref="H766:H779" si="97">SUM(I766:J766)</f>
        <v>99634.7</v>
      </c>
      <c r="I766" s="34">
        <v>15384.7</v>
      </c>
      <c r="J766" s="34">
        <v>84250</v>
      </c>
      <c r="K766" s="83"/>
    </row>
    <row r="767" spans="1:11" s="24" customFormat="1" ht="18" customHeight="1" x14ac:dyDescent="0.25">
      <c r="A767" s="124" t="s">
        <v>483</v>
      </c>
      <c r="B767" s="74" t="s">
        <v>562</v>
      </c>
      <c r="C767" s="74" t="s">
        <v>72</v>
      </c>
      <c r="D767" s="74" t="s">
        <v>60</v>
      </c>
      <c r="E767" s="74">
        <v>4219900</v>
      </c>
      <c r="F767" s="74"/>
      <c r="G767" s="74" t="s">
        <v>484</v>
      </c>
      <c r="H767" s="34">
        <f t="shared" si="97"/>
        <v>7121.7000000000007</v>
      </c>
      <c r="I767" s="34">
        <v>5561.6</v>
      </c>
      <c r="J767" s="34">
        <v>1560.1</v>
      </c>
      <c r="K767" s="83"/>
    </row>
    <row r="768" spans="1:11" s="32" customFormat="1" ht="14.25" customHeight="1" x14ac:dyDescent="0.25">
      <c r="A768" s="126" t="s">
        <v>767</v>
      </c>
      <c r="B768" s="73" t="s">
        <v>562</v>
      </c>
      <c r="C768" s="73" t="s">
        <v>72</v>
      </c>
      <c r="D768" s="73" t="s">
        <v>60</v>
      </c>
      <c r="E768" s="73" t="s">
        <v>766</v>
      </c>
      <c r="F768" s="73"/>
      <c r="G768" s="73"/>
      <c r="H768" s="31">
        <f>H769</f>
        <v>1818</v>
      </c>
      <c r="I768" s="31">
        <f t="shared" ref="I768:J768" si="98">I769</f>
        <v>91</v>
      </c>
      <c r="J768" s="31">
        <f t="shared" si="98"/>
        <v>1727</v>
      </c>
      <c r="K768" s="87"/>
    </row>
    <row r="769" spans="1:11" s="24" customFormat="1" ht="14.25" customHeight="1" x14ac:dyDescent="0.25">
      <c r="A769" s="124" t="s">
        <v>765</v>
      </c>
      <c r="B769" s="74" t="s">
        <v>562</v>
      </c>
      <c r="C769" s="74" t="s">
        <v>72</v>
      </c>
      <c r="D769" s="74" t="s">
        <v>60</v>
      </c>
      <c r="E769" s="74" t="s">
        <v>764</v>
      </c>
      <c r="F769" s="74"/>
      <c r="G769" s="74"/>
      <c r="H769" s="31">
        <f t="shared" ref="H769:H773" si="99">SUM(I769:J769)</f>
        <v>1818</v>
      </c>
      <c r="I769" s="34">
        <f>I772+I770</f>
        <v>91</v>
      </c>
      <c r="J769" s="34">
        <f>J772+J770</f>
        <v>1727</v>
      </c>
      <c r="K769" s="83"/>
    </row>
    <row r="770" spans="1:11" s="24" customFormat="1" ht="14.25" customHeight="1" x14ac:dyDescent="0.25">
      <c r="A770" s="124" t="s">
        <v>425</v>
      </c>
      <c r="B770" s="74" t="s">
        <v>562</v>
      </c>
      <c r="C770" s="74" t="s">
        <v>72</v>
      </c>
      <c r="D770" s="74" t="s">
        <v>60</v>
      </c>
      <c r="E770" s="74" t="s">
        <v>764</v>
      </c>
      <c r="F770" s="74"/>
      <c r="G770" s="74" t="s">
        <v>444</v>
      </c>
      <c r="H770" s="31">
        <f>I770+J770</f>
        <v>1123.1000000000001</v>
      </c>
      <c r="I770" s="34">
        <f>I771</f>
        <v>56.2</v>
      </c>
      <c r="J770" s="34">
        <f>J771</f>
        <v>1066.9000000000001</v>
      </c>
      <c r="K770" s="83"/>
    </row>
    <row r="771" spans="1:11" s="24" customFormat="1" ht="14.25" customHeight="1" x14ac:dyDescent="0.25">
      <c r="A771" s="124" t="s">
        <v>427</v>
      </c>
      <c r="B771" s="74" t="s">
        <v>562</v>
      </c>
      <c r="C771" s="74" t="s">
        <v>72</v>
      </c>
      <c r="D771" s="74" t="s">
        <v>60</v>
      </c>
      <c r="E771" s="74" t="s">
        <v>764</v>
      </c>
      <c r="F771" s="74"/>
      <c r="G771" s="74" t="s">
        <v>428</v>
      </c>
      <c r="H771" s="31">
        <f>I771+J771</f>
        <v>1123.1000000000001</v>
      </c>
      <c r="I771" s="34">
        <v>56.2</v>
      </c>
      <c r="J771" s="34">
        <v>1066.9000000000001</v>
      </c>
      <c r="K771" s="83"/>
    </row>
    <row r="772" spans="1:11" s="24" customFormat="1" ht="14.25" customHeight="1" x14ac:dyDescent="0.25">
      <c r="A772" s="124" t="s">
        <v>423</v>
      </c>
      <c r="B772" s="74" t="s">
        <v>562</v>
      </c>
      <c r="C772" s="74" t="s">
        <v>72</v>
      </c>
      <c r="D772" s="74" t="s">
        <v>60</v>
      </c>
      <c r="E772" s="74" t="s">
        <v>764</v>
      </c>
      <c r="F772" s="74"/>
      <c r="G772" s="74" t="s">
        <v>480</v>
      </c>
      <c r="H772" s="31">
        <f t="shared" si="99"/>
        <v>694.9</v>
      </c>
      <c r="I772" s="34">
        <f>I773</f>
        <v>34.799999999999997</v>
      </c>
      <c r="J772" s="34">
        <f>J773</f>
        <v>660.1</v>
      </c>
      <c r="K772" s="83"/>
    </row>
    <row r="773" spans="1:11" s="24" customFormat="1" ht="14.25" customHeight="1" x14ac:dyDescent="0.25">
      <c r="A773" s="124" t="s">
        <v>483</v>
      </c>
      <c r="B773" s="74" t="s">
        <v>562</v>
      </c>
      <c r="C773" s="74" t="s">
        <v>72</v>
      </c>
      <c r="D773" s="74" t="s">
        <v>60</v>
      </c>
      <c r="E773" s="74" t="s">
        <v>764</v>
      </c>
      <c r="F773" s="74"/>
      <c r="G773" s="74" t="s">
        <v>484</v>
      </c>
      <c r="H773" s="31">
        <f t="shared" si="99"/>
        <v>694.9</v>
      </c>
      <c r="I773" s="34">
        <v>34.799999999999997</v>
      </c>
      <c r="J773" s="34">
        <v>660.1</v>
      </c>
      <c r="K773" s="83"/>
    </row>
    <row r="774" spans="1:11" s="32" customFormat="1" ht="17.25" customHeight="1" x14ac:dyDescent="0.25">
      <c r="A774" s="126" t="s">
        <v>404</v>
      </c>
      <c r="B774" s="73" t="s">
        <v>562</v>
      </c>
      <c r="C774" s="73" t="s">
        <v>72</v>
      </c>
      <c r="D774" s="73" t="s">
        <v>60</v>
      </c>
      <c r="E774" s="73" t="s">
        <v>405</v>
      </c>
      <c r="F774" s="73"/>
      <c r="G774" s="73"/>
      <c r="H774" s="31">
        <f t="shared" si="97"/>
        <v>2925</v>
      </c>
      <c r="I774" s="31">
        <f>SUM(I778+I775)</f>
        <v>2925</v>
      </c>
      <c r="J774" s="31"/>
      <c r="K774" s="87"/>
    </row>
    <row r="775" spans="1:11" s="32" customFormat="1" ht="17.25" customHeight="1" x14ac:dyDescent="0.25">
      <c r="A775" s="124" t="s">
        <v>409</v>
      </c>
      <c r="B775" s="74" t="s">
        <v>562</v>
      </c>
      <c r="C775" s="74" t="s">
        <v>72</v>
      </c>
      <c r="D775" s="74" t="s">
        <v>60</v>
      </c>
      <c r="E775" s="74" t="s">
        <v>731</v>
      </c>
      <c r="F775" s="73"/>
      <c r="G775" s="74" t="s">
        <v>443</v>
      </c>
      <c r="H775" s="34">
        <f t="shared" si="97"/>
        <v>2100</v>
      </c>
      <c r="I775" s="34">
        <f>I776+I777</f>
        <v>2100</v>
      </c>
      <c r="J775" s="31"/>
      <c r="K775" s="87"/>
    </row>
    <row r="776" spans="1:11" s="32" customFormat="1" ht="17.25" customHeight="1" x14ac:dyDescent="0.25">
      <c r="A776" s="124" t="s">
        <v>427</v>
      </c>
      <c r="B776" s="74" t="s">
        <v>562</v>
      </c>
      <c r="C776" s="74" t="s">
        <v>72</v>
      </c>
      <c r="D776" s="74" t="s">
        <v>60</v>
      </c>
      <c r="E776" s="74" t="s">
        <v>731</v>
      </c>
      <c r="F776" s="74"/>
      <c r="G776" s="74" t="s">
        <v>428</v>
      </c>
      <c r="H776" s="34">
        <f t="shared" si="97"/>
        <v>1700</v>
      </c>
      <c r="I776" s="34">
        <v>1700</v>
      </c>
      <c r="J776" s="31"/>
      <c r="K776" s="87"/>
    </row>
    <row r="777" spans="1:11" s="32" customFormat="1" ht="17.25" customHeight="1" x14ac:dyDescent="0.25">
      <c r="A777" s="124" t="s">
        <v>483</v>
      </c>
      <c r="B777" s="74" t="s">
        <v>562</v>
      </c>
      <c r="C777" s="74" t="s">
        <v>72</v>
      </c>
      <c r="D777" s="74" t="s">
        <v>60</v>
      </c>
      <c r="E777" s="74" t="s">
        <v>731</v>
      </c>
      <c r="F777" s="73"/>
      <c r="G777" s="74" t="s">
        <v>484</v>
      </c>
      <c r="H777" s="34">
        <f t="shared" si="97"/>
        <v>400</v>
      </c>
      <c r="I777" s="34">
        <v>400</v>
      </c>
      <c r="J777" s="31"/>
      <c r="K777" s="87"/>
    </row>
    <row r="778" spans="1:11" s="24" customFormat="1" ht="15.75" x14ac:dyDescent="0.25">
      <c r="A778" s="124" t="s">
        <v>409</v>
      </c>
      <c r="B778" s="74" t="s">
        <v>562</v>
      </c>
      <c r="C778" s="74" t="s">
        <v>72</v>
      </c>
      <c r="D778" s="74" t="s">
        <v>60</v>
      </c>
      <c r="E778" s="74" t="s">
        <v>565</v>
      </c>
      <c r="F778" s="74"/>
      <c r="G778" s="74" t="s">
        <v>419</v>
      </c>
      <c r="H778" s="34">
        <f t="shared" si="97"/>
        <v>825</v>
      </c>
      <c r="I778" s="34">
        <f>SUM(I779)</f>
        <v>825</v>
      </c>
      <c r="J778" s="34"/>
      <c r="K778" s="83"/>
    </row>
    <row r="779" spans="1:11" s="24" customFormat="1" ht="15.75" x14ac:dyDescent="0.25">
      <c r="A779" s="124" t="s">
        <v>540</v>
      </c>
      <c r="B779" s="74" t="s">
        <v>562</v>
      </c>
      <c r="C779" s="74" t="s">
        <v>72</v>
      </c>
      <c r="D779" s="74" t="s">
        <v>60</v>
      </c>
      <c r="E779" s="74" t="s">
        <v>565</v>
      </c>
      <c r="F779" s="74"/>
      <c r="G779" s="74" t="s">
        <v>412</v>
      </c>
      <c r="H779" s="34">
        <f t="shared" si="97"/>
        <v>825</v>
      </c>
      <c r="I779" s="34">
        <v>825</v>
      </c>
      <c r="J779" s="34"/>
      <c r="K779" s="83"/>
    </row>
    <row r="780" spans="1:11" s="32" customFormat="1" ht="21" customHeight="1" x14ac:dyDescent="0.25">
      <c r="A780" s="126" t="s">
        <v>155</v>
      </c>
      <c r="B780" s="73" t="s">
        <v>562</v>
      </c>
      <c r="C780" s="73" t="s">
        <v>72</v>
      </c>
      <c r="D780" s="73" t="s">
        <v>72</v>
      </c>
      <c r="E780" s="73" t="s">
        <v>249</v>
      </c>
      <c r="F780" s="73"/>
      <c r="G780" s="73" t="s">
        <v>249</v>
      </c>
      <c r="H780" s="31">
        <f t="shared" ref="H780:H804" si="100">SUM(I780:J780)</f>
        <v>63350.5</v>
      </c>
      <c r="I780" s="31">
        <f>SUM(I781++I786+I798)</f>
        <v>48749.2</v>
      </c>
      <c r="J780" s="31">
        <f>SUM(J781++J786+J798+J795)</f>
        <v>14601.3</v>
      </c>
      <c r="K780" s="87"/>
    </row>
    <row r="781" spans="1:11" s="32" customFormat="1" ht="18" customHeight="1" x14ac:dyDescent="0.25">
      <c r="A781" s="126" t="s">
        <v>570</v>
      </c>
      <c r="B781" s="73" t="s">
        <v>562</v>
      </c>
      <c r="C781" s="73" t="s">
        <v>72</v>
      </c>
      <c r="D781" s="73" t="s">
        <v>72</v>
      </c>
      <c r="E781" s="73">
        <v>4320200</v>
      </c>
      <c r="F781" s="73"/>
      <c r="G781" s="73" t="s">
        <v>249</v>
      </c>
      <c r="H781" s="31">
        <f t="shared" si="100"/>
        <v>13947.8</v>
      </c>
      <c r="I781" s="31"/>
      <c r="J781" s="31">
        <f>J782+J784</f>
        <v>13947.8</v>
      </c>
      <c r="K781" s="87"/>
    </row>
    <row r="782" spans="1:11" s="24" customFormat="1" ht="15.75" x14ac:dyDescent="0.25">
      <c r="A782" s="124" t="s">
        <v>528</v>
      </c>
      <c r="B782" s="74" t="s">
        <v>562</v>
      </c>
      <c r="C782" s="74" t="s">
        <v>72</v>
      </c>
      <c r="D782" s="74" t="s">
        <v>72</v>
      </c>
      <c r="E782" s="74">
        <v>4320200</v>
      </c>
      <c r="F782" s="74"/>
      <c r="G782" s="74">
        <v>240</v>
      </c>
      <c r="H782" s="34">
        <f t="shared" si="100"/>
        <v>8080.6</v>
      </c>
      <c r="I782" s="34"/>
      <c r="J782" s="34">
        <f>SUM(J783)</f>
        <v>8080.6</v>
      </c>
      <c r="K782" s="83"/>
    </row>
    <row r="783" spans="1:11" s="24" customFormat="1" ht="15.75" x14ac:dyDescent="0.25">
      <c r="A783" s="124" t="s">
        <v>540</v>
      </c>
      <c r="B783" s="74" t="s">
        <v>562</v>
      </c>
      <c r="C783" s="74" t="s">
        <v>72</v>
      </c>
      <c r="D783" s="74" t="s">
        <v>72</v>
      </c>
      <c r="E783" s="74">
        <v>4320200</v>
      </c>
      <c r="F783" s="74"/>
      <c r="G783" s="74">
        <v>244</v>
      </c>
      <c r="H783" s="34">
        <f t="shared" si="100"/>
        <v>8080.6</v>
      </c>
      <c r="I783" s="34"/>
      <c r="J783" s="34">
        <v>8080.6</v>
      </c>
      <c r="K783" s="83"/>
    </row>
    <row r="784" spans="1:11" s="24" customFormat="1" ht="15.75" x14ac:dyDescent="0.25">
      <c r="A784" s="124" t="s">
        <v>423</v>
      </c>
      <c r="B784" s="74" t="s">
        <v>562</v>
      </c>
      <c r="C784" s="74" t="s">
        <v>72</v>
      </c>
      <c r="D784" s="74" t="s">
        <v>72</v>
      </c>
      <c r="E784" s="74">
        <v>4320200</v>
      </c>
      <c r="F784" s="74"/>
      <c r="G784" s="74" t="s">
        <v>480</v>
      </c>
      <c r="H784" s="34">
        <f t="shared" si="100"/>
        <v>5867.2</v>
      </c>
      <c r="I784" s="34"/>
      <c r="J784" s="34">
        <f>J785</f>
        <v>5867.2</v>
      </c>
      <c r="K784" s="83"/>
    </row>
    <row r="785" spans="1:11" s="24" customFormat="1" ht="15.75" x14ac:dyDescent="0.25">
      <c r="A785" s="124" t="s">
        <v>483</v>
      </c>
      <c r="B785" s="74" t="s">
        <v>562</v>
      </c>
      <c r="C785" s="74" t="s">
        <v>72</v>
      </c>
      <c r="D785" s="74" t="s">
        <v>72</v>
      </c>
      <c r="E785" s="74">
        <v>4320200</v>
      </c>
      <c r="F785" s="74"/>
      <c r="G785" s="74" t="s">
        <v>484</v>
      </c>
      <c r="H785" s="34">
        <f t="shared" si="100"/>
        <v>5867.2</v>
      </c>
      <c r="I785" s="34"/>
      <c r="J785" s="34">
        <v>5867.2</v>
      </c>
      <c r="K785" s="83"/>
    </row>
    <row r="786" spans="1:11" s="32" customFormat="1" ht="15.75" x14ac:dyDescent="0.25">
      <c r="A786" s="126" t="s">
        <v>712</v>
      </c>
      <c r="B786" s="73" t="s">
        <v>562</v>
      </c>
      <c r="C786" s="73" t="s">
        <v>72</v>
      </c>
      <c r="D786" s="73" t="s">
        <v>72</v>
      </c>
      <c r="E786" s="73" t="s">
        <v>714</v>
      </c>
      <c r="F786" s="73"/>
      <c r="G786" s="73"/>
      <c r="H786" s="31">
        <f>I786+J786</f>
        <v>39966.699999999997</v>
      </c>
      <c r="I786" s="31">
        <f>I787</f>
        <v>39456.699999999997</v>
      </c>
      <c r="J786" s="31">
        <f>J787</f>
        <v>510</v>
      </c>
      <c r="K786" s="87"/>
    </row>
    <row r="787" spans="1:11" s="24" customFormat="1" ht="15.75" x14ac:dyDescent="0.25">
      <c r="A787" s="124" t="s">
        <v>715</v>
      </c>
      <c r="B787" s="74" t="s">
        <v>562</v>
      </c>
      <c r="C787" s="74" t="s">
        <v>72</v>
      </c>
      <c r="D787" s="74" t="s">
        <v>72</v>
      </c>
      <c r="E787" s="74" t="s">
        <v>713</v>
      </c>
      <c r="F787" s="74"/>
      <c r="G787" s="74"/>
      <c r="H787" s="34">
        <f>I787+J787</f>
        <v>39966.699999999997</v>
      </c>
      <c r="I787" s="34">
        <f>I788+I793</f>
        <v>39456.699999999997</v>
      </c>
      <c r="J787" s="34">
        <f>J788</f>
        <v>510</v>
      </c>
      <c r="K787" s="83"/>
    </row>
    <row r="788" spans="1:11" s="24" customFormat="1" ht="21" customHeight="1" x14ac:dyDescent="0.25">
      <c r="A788" s="124" t="s">
        <v>423</v>
      </c>
      <c r="B788" s="74" t="s">
        <v>562</v>
      </c>
      <c r="C788" s="74" t="s">
        <v>72</v>
      </c>
      <c r="D788" s="74" t="s">
        <v>72</v>
      </c>
      <c r="E788" s="74" t="s">
        <v>713</v>
      </c>
      <c r="F788" s="74"/>
      <c r="G788" s="74" t="s">
        <v>443</v>
      </c>
      <c r="H788" s="34">
        <f>SUM(I788:J788)</f>
        <v>39881.599999999999</v>
      </c>
      <c r="I788" s="34">
        <f>SUM(I789:I792)</f>
        <v>39371.599999999999</v>
      </c>
      <c r="J788" s="34">
        <f>J790+J792</f>
        <v>510</v>
      </c>
      <c r="K788" s="83"/>
    </row>
    <row r="789" spans="1:11" s="24" customFormat="1" ht="37.5" customHeight="1" x14ac:dyDescent="0.25">
      <c r="A789" s="124" t="s">
        <v>426</v>
      </c>
      <c r="B789" s="74" t="s">
        <v>562</v>
      </c>
      <c r="C789" s="74" t="s">
        <v>72</v>
      </c>
      <c r="D789" s="74" t="s">
        <v>72</v>
      </c>
      <c r="E789" s="74" t="s">
        <v>713</v>
      </c>
      <c r="F789" s="74"/>
      <c r="G789" s="74" t="s">
        <v>446</v>
      </c>
      <c r="H789" s="34">
        <f t="shared" si="100"/>
        <v>14142.1</v>
      </c>
      <c r="I789" s="34">
        <v>14142.1</v>
      </c>
      <c r="J789" s="34"/>
      <c r="K789" s="83"/>
    </row>
    <row r="790" spans="1:11" s="24" customFormat="1" ht="21" customHeight="1" x14ac:dyDescent="0.25">
      <c r="A790" s="124" t="s">
        <v>427</v>
      </c>
      <c r="B790" s="74" t="s">
        <v>562</v>
      </c>
      <c r="C790" s="74" t="s">
        <v>72</v>
      </c>
      <c r="D790" s="74" t="s">
        <v>72</v>
      </c>
      <c r="E790" s="74" t="s">
        <v>713</v>
      </c>
      <c r="F790" s="74"/>
      <c r="G790" s="74" t="s">
        <v>428</v>
      </c>
      <c r="H790" s="34">
        <f t="shared" si="100"/>
        <v>765.5</v>
      </c>
      <c r="I790" s="34">
        <v>465.5</v>
      </c>
      <c r="J790" s="34">
        <v>300</v>
      </c>
      <c r="K790" s="83"/>
    </row>
    <row r="791" spans="1:11" s="24" customFormat="1" ht="33" customHeight="1" x14ac:dyDescent="0.25">
      <c r="A791" s="124" t="s">
        <v>567</v>
      </c>
      <c r="B791" s="74" t="s">
        <v>562</v>
      </c>
      <c r="C791" s="74" t="s">
        <v>72</v>
      </c>
      <c r="D791" s="74" t="s">
        <v>72</v>
      </c>
      <c r="E791" s="74" t="s">
        <v>713</v>
      </c>
      <c r="F791" s="74"/>
      <c r="G791" s="74" t="s">
        <v>482</v>
      </c>
      <c r="H791" s="34">
        <f t="shared" si="100"/>
        <v>21874.1</v>
      </c>
      <c r="I791" s="34">
        <v>21874.1</v>
      </c>
      <c r="J791" s="34"/>
      <c r="K791" s="83"/>
    </row>
    <row r="792" spans="1:11" s="24" customFormat="1" ht="20.25" customHeight="1" x14ac:dyDescent="0.25">
      <c r="A792" s="124" t="s">
        <v>483</v>
      </c>
      <c r="B792" s="74" t="s">
        <v>562</v>
      </c>
      <c r="C792" s="74" t="s">
        <v>72</v>
      </c>
      <c r="D792" s="74" t="s">
        <v>72</v>
      </c>
      <c r="E792" s="74" t="s">
        <v>713</v>
      </c>
      <c r="F792" s="74"/>
      <c r="G792" s="74" t="s">
        <v>484</v>
      </c>
      <c r="H792" s="34">
        <f t="shared" si="100"/>
        <v>3099.9</v>
      </c>
      <c r="I792" s="34">
        <v>2889.9</v>
      </c>
      <c r="J792" s="34">
        <v>210</v>
      </c>
      <c r="K792" s="83"/>
    </row>
    <row r="793" spans="1:11" s="24" customFormat="1" ht="20.25" customHeight="1" x14ac:dyDescent="0.25">
      <c r="A793" s="258" t="s">
        <v>370</v>
      </c>
      <c r="B793" s="74" t="s">
        <v>562</v>
      </c>
      <c r="C793" s="74" t="s">
        <v>72</v>
      </c>
      <c r="D793" s="74" t="s">
        <v>72</v>
      </c>
      <c r="E793" s="74" t="s">
        <v>713</v>
      </c>
      <c r="F793" s="74"/>
      <c r="G793" s="74" t="s">
        <v>795</v>
      </c>
      <c r="H793" s="34">
        <f t="shared" si="100"/>
        <v>85.1</v>
      </c>
      <c r="I793" s="34">
        <f>I794</f>
        <v>85.1</v>
      </c>
      <c r="J793" s="34"/>
      <c r="K793" s="83"/>
    </row>
    <row r="794" spans="1:11" s="24" customFormat="1" ht="20.25" customHeight="1" x14ac:dyDescent="0.25">
      <c r="A794" s="258" t="s">
        <v>371</v>
      </c>
      <c r="B794" s="74" t="s">
        <v>562</v>
      </c>
      <c r="C794" s="74" t="s">
        <v>72</v>
      </c>
      <c r="D794" s="74" t="s">
        <v>72</v>
      </c>
      <c r="E794" s="74" t="s">
        <v>713</v>
      </c>
      <c r="F794" s="74"/>
      <c r="G794" s="74" t="s">
        <v>796</v>
      </c>
      <c r="H794" s="34">
        <f t="shared" si="100"/>
        <v>85.1</v>
      </c>
      <c r="I794" s="34">
        <v>85.1</v>
      </c>
      <c r="J794" s="34"/>
      <c r="K794" s="83"/>
    </row>
    <row r="795" spans="1:11" s="24" customFormat="1" ht="20.25" customHeight="1" x14ac:dyDescent="0.25">
      <c r="A795" s="126" t="s">
        <v>429</v>
      </c>
      <c r="B795" s="74" t="s">
        <v>562</v>
      </c>
      <c r="C795" s="74" t="s">
        <v>72</v>
      </c>
      <c r="D795" s="74" t="s">
        <v>72</v>
      </c>
      <c r="E795" s="74" t="s">
        <v>736</v>
      </c>
      <c r="F795" s="74"/>
      <c r="G795" s="74"/>
      <c r="H795" s="34">
        <f t="shared" si="100"/>
        <v>143.5</v>
      </c>
      <c r="I795" s="34"/>
      <c r="J795" s="34">
        <f>J796</f>
        <v>143.5</v>
      </c>
      <c r="K795" s="83"/>
    </row>
    <row r="796" spans="1:11" s="24" customFormat="1" ht="20.25" customHeight="1" x14ac:dyDescent="0.25">
      <c r="A796" s="124" t="s">
        <v>425</v>
      </c>
      <c r="B796" s="74" t="s">
        <v>562</v>
      </c>
      <c r="C796" s="74" t="s">
        <v>72</v>
      </c>
      <c r="D796" s="74" t="s">
        <v>72</v>
      </c>
      <c r="E796" s="74" t="s">
        <v>736</v>
      </c>
      <c r="F796" s="74"/>
      <c r="G796" s="74" t="s">
        <v>444</v>
      </c>
      <c r="H796" s="34">
        <f t="shared" si="100"/>
        <v>143.5</v>
      </c>
      <c r="I796" s="34">
        <f>I797</f>
        <v>0</v>
      </c>
      <c r="J796" s="34">
        <f>J797</f>
        <v>143.5</v>
      </c>
      <c r="K796" s="83"/>
    </row>
    <row r="797" spans="1:11" s="24" customFormat="1" ht="20.25" customHeight="1" x14ac:dyDescent="0.25">
      <c r="A797" s="124" t="s">
        <v>427</v>
      </c>
      <c r="B797" s="74" t="s">
        <v>562</v>
      </c>
      <c r="C797" s="74" t="s">
        <v>72</v>
      </c>
      <c r="D797" s="74" t="s">
        <v>72</v>
      </c>
      <c r="E797" s="74" t="s">
        <v>736</v>
      </c>
      <c r="F797" s="74"/>
      <c r="G797" s="74" t="s">
        <v>428</v>
      </c>
      <c r="H797" s="34">
        <f t="shared" si="100"/>
        <v>143.5</v>
      </c>
      <c r="I797" s="34"/>
      <c r="J797" s="34">
        <v>143.5</v>
      </c>
      <c r="K797" s="83"/>
    </row>
    <row r="798" spans="1:11" s="24" customFormat="1" ht="20.25" customHeight="1" x14ac:dyDescent="0.25">
      <c r="A798" s="201" t="s">
        <v>440</v>
      </c>
      <c r="B798" s="73" t="s">
        <v>562</v>
      </c>
      <c r="C798" s="73" t="s">
        <v>72</v>
      </c>
      <c r="D798" s="73" t="s">
        <v>72</v>
      </c>
      <c r="E798" s="73">
        <v>7950000</v>
      </c>
      <c r="F798" s="73"/>
      <c r="G798" s="73"/>
      <c r="H798" s="34">
        <f t="shared" si="100"/>
        <v>9292.5</v>
      </c>
      <c r="I798" s="34">
        <f>I799+I801+I804</f>
        <v>9292.5</v>
      </c>
      <c r="J798" s="34"/>
      <c r="K798" s="83"/>
    </row>
    <row r="799" spans="1:11" s="24" customFormat="1" ht="15.75" x14ac:dyDescent="0.25">
      <c r="A799" s="124" t="s">
        <v>409</v>
      </c>
      <c r="B799" s="74" t="s">
        <v>562</v>
      </c>
      <c r="C799" s="74" t="s">
        <v>72</v>
      </c>
      <c r="D799" s="74" t="s">
        <v>72</v>
      </c>
      <c r="E799" s="74" t="s">
        <v>405</v>
      </c>
      <c r="F799" s="74"/>
      <c r="G799" s="74" t="s">
        <v>419</v>
      </c>
      <c r="H799" s="34">
        <f t="shared" si="100"/>
        <v>1583.8</v>
      </c>
      <c r="I799" s="34">
        <f>I800</f>
        <v>1583.8</v>
      </c>
      <c r="J799" s="34"/>
      <c r="K799" s="83"/>
    </row>
    <row r="800" spans="1:11" s="24" customFormat="1" ht="15.75" x14ac:dyDescent="0.25">
      <c r="A800" s="124" t="s">
        <v>410</v>
      </c>
      <c r="B800" s="74" t="s">
        <v>562</v>
      </c>
      <c r="C800" s="74" t="s">
        <v>72</v>
      </c>
      <c r="D800" s="74" t="s">
        <v>72</v>
      </c>
      <c r="E800" s="74" t="s">
        <v>571</v>
      </c>
      <c r="F800" s="74"/>
      <c r="G800" s="74" t="s">
        <v>412</v>
      </c>
      <c r="H800" s="34">
        <f t="shared" si="100"/>
        <v>1583.8</v>
      </c>
      <c r="I800" s="34">
        <v>1583.8</v>
      </c>
      <c r="J800" s="34"/>
      <c r="K800" s="83"/>
    </row>
    <row r="801" spans="1:11" s="24" customFormat="1" ht="15.75" x14ac:dyDescent="0.25">
      <c r="A801" s="124" t="s">
        <v>423</v>
      </c>
      <c r="B801" s="74" t="s">
        <v>562</v>
      </c>
      <c r="C801" s="74" t="s">
        <v>72</v>
      </c>
      <c r="D801" s="74" t="s">
        <v>72</v>
      </c>
      <c r="E801" s="74" t="s">
        <v>571</v>
      </c>
      <c r="F801" s="74"/>
      <c r="G801" s="74" t="s">
        <v>443</v>
      </c>
      <c r="H801" s="34">
        <f t="shared" si="100"/>
        <v>7458.7</v>
      </c>
      <c r="I801" s="34">
        <f>I802+I803</f>
        <v>7458.7</v>
      </c>
      <c r="J801" s="34">
        <f>J802+J803</f>
        <v>0</v>
      </c>
      <c r="K801" s="83"/>
    </row>
    <row r="802" spans="1:11" s="24" customFormat="1" ht="15.75" x14ac:dyDescent="0.25">
      <c r="A802" s="124" t="s">
        <v>427</v>
      </c>
      <c r="B802" s="74" t="s">
        <v>562</v>
      </c>
      <c r="C802" s="74" t="s">
        <v>72</v>
      </c>
      <c r="D802" s="74" t="s">
        <v>72</v>
      </c>
      <c r="E802" s="74" t="s">
        <v>571</v>
      </c>
      <c r="F802" s="74"/>
      <c r="G802" s="74" t="s">
        <v>428</v>
      </c>
      <c r="H802" s="34">
        <f t="shared" si="100"/>
        <v>2535.6999999999998</v>
      </c>
      <c r="I802" s="34">
        <v>2535.6999999999998</v>
      </c>
      <c r="J802" s="34"/>
      <c r="K802" s="83"/>
    </row>
    <row r="803" spans="1:11" s="24" customFormat="1" ht="15.75" x14ac:dyDescent="0.25">
      <c r="A803" s="124" t="s">
        <v>483</v>
      </c>
      <c r="B803" s="74" t="s">
        <v>562</v>
      </c>
      <c r="C803" s="74" t="s">
        <v>72</v>
      </c>
      <c r="D803" s="74" t="s">
        <v>72</v>
      </c>
      <c r="E803" s="74" t="s">
        <v>571</v>
      </c>
      <c r="F803" s="74"/>
      <c r="G803" s="74" t="s">
        <v>484</v>
      </c>
      <c r="H803" s="34">
        <f t="shared" si="100"/>
        <v>4923</v>
      </c>
      <c r="I803" s="34">
        <v>4923</v>
      </c>
      <c r="J803" s="34"/>
      <c r="K803" s="83"/>
    </row>
    <row r="804" spans="1:11" s="24" customFormat="1" ht="23.25" customHeight="1" x14ac:dyDescent="0.25">
      <c r="A804" s="124" t="s">
        <v>410</v>
      </c>
      <c r="B804" s="74" t="s">
        <v>562</v>
      </c>
      <c r="C804" s="74" t="s">
        <v>72</v>
      </c>
      <c r="D804" s="74" t="s">
        <v>72</v>
      </c>
      <c r="E804" s="74" t="s">
        <v>572</v>
      </c>
      <c r="F804" s="74"/>
      <c r="G804" s="74" t="s">
        <v>412</v>
      </c>
      <c r="H804" s="34">
        <f t="shared" si="100"/>
        <v>250</v>
      </c>
      <c r="I804" s="34">
        <v>250</v>
      </c>
      <c r="J804" s="34"/>
      <c r="K804" s="83"/>
    </row>
    <row r="805" spans="1:11" s="24" customFormat="1" ht="15.75" x14ac:dyDescent="0.25">
      <c r="A805" s="126" t="s">
        <v>261</v>
      </c>
      <c r="B805" s="73" t="s">
        <v>562</v>
      </c>
      <c r="C805" s="73" t="s">
        <v>72</v>
      </c>
      <c r="D805" s="73" t="s">
        <v>92</v>
      </c>
      <c r="E805" s="73" t="s">
        <v>249</v>
      </c>
      <c r="F805" s="73"/>
      <c r="G805" s="73" t="s">
        <v>249</v>
      </c>
      <c r="H805" s="31">
        <f>SUM(I805:J805)</f>
        <v>155970.59999999998</v>
      </c>
      <c r="I805" s="31">
        <f>SUM(I806+I822+I826+I856+I861)</f>
        <v>95957.299999999988</v>
      </c>
      <c r="J805" s="31">
        <f>SUM(J806+J822+J826+J856+J861)</f>
        <v>60013.299999999996</v>
      </c>
      <c r="K805" s="83"/>
    </row>
    <row r="806" spans="1:11" s="32" customFormat="1" ht="30.75" customHeight="1" x14ac:dyDescent="0.25">
      <c r="A806" s="126" t="s">
        <v>358</v>
      </c>
      <c r="B806" s="73" t="s">
        <v>562</v>
      </c>
      <c r="C806" s="73" t="s">
        <v>72</v>
      </c>
      <c r="D806" s="73" t="s">
        <v>92</v>
      </c>
      <c r="E806" s="73" t="s">
        <v>359</v>
      </c>
      <c r="F806" s="73"/>
      <c r="G806" s="73"/>
      <c r="H806" s="31">
        <f>SUM(J806+I806)</f>
        <v>20359</v>
      </c>
      <c r="I806" s="31">
        <f>SUM(I807+I871)</f>
        <v>20359</v>
      </c>
      <c r="J806" s="31"/>
      <c r="K806" s="87"/>
    </row>
    <row r="807" spans="1:11" s="24" customFormat="1" ht="15.75" x14ac:dyDescent="0.25">
      <c r="A807" s="124" t="s">
        <v>360</v>
      </c>
      <c r="B807" s="74" t="s">
        <v>562</v>
      </c>
      <c r="C807" s="74" t="s">
        <v>72</v>
      </c>
      <c r="D807" s="74" t="s">
        <v>92</v>
      </c>
      <c r="E807" s="74" t="s">
        <v>361</v>
      </c>
      <c r="F807" s="74"/>
      <c r="G807" s="73"/>
      <c r="H807" s="34">
        <f t="shared" ref="H807:H817" si="101">SUM(J807+I807)</f>
        <v>20359</v>
      </c>
      <c r="I807" s="34">
        <f>SUM(I808+I812+I815)</f>
        <v>20359</v>
      </c>
      <c r="J807" s="34"/>
      <c r="K807" s="83"/>
    </row>
    <row r="808" spans="1:11" s="24" customFormat="1" ht="29.25" customHeight="1" x14ac:dyDescent="0.25">
      <c r="A808" s="124" t="s">
        <v>362</v>
      </c>
      <c r="B808" s="74" t="s">
        <v>562</v>
      </c>
      <c r="C808" s="74" t="s">
        <v>72</v>
      </c>
      <c r="D808" s="74" t="s">
        <v>92</v>
      </c>
      <c r="E808" s="74" t="s">
        <v>361</v>
      </c>
      <c r="F808" s="74"/>
      <c r="G808" s="74">
        <v>100</v>
      </c>
      <c r="H808" s="34">
        <f t="shared" si="101"/>
        <v>18900.5</v>
      </c>
      <c r="I808" s="34">
        <f>SUM(I809)</f>
        <v>18900.5</v>
      </c>
      <c r="J808" s="34"/>
      <c r="K808" s="83"/>
    </row>
    <row r="809" spans="1:11" s="24" customFormat="1" ht="15.75" x14ac:dyDescent="0.25">
      <c r="A809" s="124" t="s">
        <v>673</v>
      </c>
      <c r="B809" s="74" t="s">
        <v>562</v>
      </c>
      <c r="C809" s="74" t="s">
        <v>72</v>
      </c>
      <c r="D809" s="74" t="s">
        <v>92</v>
      </c>
      <c r="E809" s="74" t="s">
        <v>361</v>
      </c>
      <c r="F809" s="74"/>
      <c r="G809" s="74">
        <v>120</v>
      </c>
      <c r="H809" s="34">
        <f t="shared" si="101"/>
        <v>18900.5</v>
      </c>
      <c r="I809" s="34">
        <f>SUM(I810+I811)</f>
        <v>18900.5</v>
      </c>
      <c r="J809" s="34"/>
      <c r="K809" s="83"/>
    </row>
    <row r="810" spans="1:11" s="24" customFormat="1" ht="15.75" customHeight="1" x14ac:dyDescent="0.25">
      <c r="A810" s="124" t="s">
        <v>364</v>
      </c>
      <c r="B810" s="74" t="s">
        <v>562</v>
      </c>
      <c r="C810" s="74" t="s">
        <v>72</v>
      </c>
      <c r="D810" s="74" t="s">
        <v>92</v>
      </c>
      <c r="E810" s="74" t="s">
        <v>361</v>
      </c>
      <c r="F810" s="74"/>
      <c r="G810" s="74">
        <v>121</v>
      </c>
      <c r="H810" s="34">
        <f t="shared" si="101"/>
        <v>18567.5</v>
      </c>
      <c r="I810" s="34">
        <v>18567.5</v>
      </c>
      <c r="J810" s="34"/>
      <c r="K810" s="83"/>
    </row>
    <row r="811" spans="1:11" s="24" customFormat="1" ht="15.75" x14ac:dyDescent="0.25">
      <c r="A811" s="124" t="s">
        <v>365</v>
      </c>
      <c r="B811" s="74" t="s">
        <v>562</v>
      </c>
      <c r="C811" s="74" t="s">
        <v>72</v>
      </c>
      <c r="D811" s="74" t="s">
        <v>92</v>
      </c>
      <c r="E811" s="74" t="s">
        <v>361</v>
      </c>
      <c r="F811" s="74"/>
      <c r="G811" s="74">
        <v>122</v>
      </c>
      <c r="H811" s="34">
        <f t="shared" si="101"/>
        <v>333</v>
      </c>
      <c r="I811" s="34">
        <v>333</v>
      </c>
      <c r="J811" s="34"/>
      <c r="K811" s="83"/>
    </row>
    <row r="812" spans="1:11" s="24" customFormat="1" ht="15.75" x14ac:dyDescent="0.25">
      <c r="A812" s="124" t="s">
        <v>406</v>
      </c>
      <c r="B812" s="74" t="s">
        <v>562</v>
      </c>
      <c r="C812" s="74" t="s">
        <v>72</v>
      </c>
      <c r="D812" s="74" t="s">
        <v>92</v>
      </c>
      <c r="E812" s="74" t="s">
        <v>361</v>
      </c>
      <c r="F812" s="74"/>
      <c r="G812" s="74">
        <v>200</v>
      </c>
      <c r="H812" s="34">
        <f t="shared" si="101"/>
        <v>1451.5</v>
      </c>
      <c r="I812" s="34">
        <f>SUM(I813)</f>
        <v>1451.5</v>
      </c>
      <c r="J812" s="34"/>
      <c r="K812" s="83"/>
    </row>
    <row r="813" spans="1:11" s="24" customFormat="1" ht="15.75" x14ac:dyDescent="0.25">
      <c r="A813" s="124" t="s">
        <v>409</v>
      </c>
      <c r="B813" s="74" t="s">
        <v>562</v>
      </c>
      <c r="C813" s="74" t="s">
        <v>72</v>
      </c>
      <c r="D813" s="74" t="s">
        <v>92</v>
      </c>
      <c r="E813" s="74" t="s">
        <v>361</v>
      </c>
      <c r="F813" s="74"/>
      <c r="G813" s="74">
        <v>240</v>
      </c>
      <c r="H813" s="34">
        <f t="shared" si="101"/>
        <v>1451.5</v>
      </c>
      <c r="I813" s="34">
        <f>SUM(I814)</f>
        <v>1451.5</v>
      </c>
      <c r="J813" s="34"/>
      <c r="K813" s="83"/>
    </row>
    <row r="814" spans="1:11" s="24" customFormat="1" ht="15.75" x14ac:dyDescent="0.25">
      <c r="A814" s="124" t="s">
        <v>410</v>
      </c>
      <c r="B814" s="74" t="s">
        <v>562</v>
      </c>
      <c r="C814" s="74" t="s">
        <v>72</v>
      </c>
      <c r="D814" s="74" t="s">
        <v>92</v>
      </c>
      <c r="E814" s="74" t="s">
        <v>361</v>
      </c>
      <c r="F814" s="74"/>
      <c r="G814" s="74">
        <v>244</v>
      </c>
      <c r="H814" s="34">
        <f t="shared" si="101"/>
        <v>1451.5</v>
      </c>
      <c r="I814" s="34">
        <v>1451.5</v>
      </c>
      <c r="J814" s="34"/>
      <c r="K814" s="83"/>
    </row>
    <row r="815" spans="1:11" s="24" customFormat="1" ht="15.75" x14ac:dyDescent="0.25">
      <c r="A815" s="258" t="s">
        <v>369</v>
      </c>
      <c r="B815" s="74" t="s">
        <v>562</v>
      </c>
      <c r="C815" s="74" t="s">
        <v>72</v>
      </c>
      <c r="D815" s="74" t="s">
        <v>92</v>
      </c>
      <c r="E815" s="74" t="s">
        <v>361</v>
      </c>
      <c r="F815" s="74"/>
      <c r="G815" s="74">
        <v>800</v>
      </c>
      <c r="H815" s="34">
        <f t="shared" si="101"/>
        <v>7</v>
      </c>
      <c r="I815" s="34">
        <f>SUM(I816)</f>
        <v>7</v>
      </c>
      <c r="J815" s="34"/>
      <c r="K815" s="83"/>
    </row>
    <row r="816" spans="1:11" s="24" customFormat="1" ht="18.75" customHeight="1" x14ac:dyDescent="0.25">
      <c r="A816" s="258" t="s">
        <v>370</v>
      </c>
      <c r="B816" s="74" t="s">
        <v>562</v>
      </c>
      <c r="C816" s="74" t="s">
        <v>72</v>
      </c>
      <c r="D816" s="74" t="s">
        <v>92</v>
      </c>
      <c r="E816" s="74" t="s">
        <v>361</v>
      </c>
      <c r="F816" s="74"/>
      <c r="G816" s="74">
        <v>850</v>
      </c>
      <c r="H816" s="34">
        <f t="shared" si="101"/>
        <v>7</v>
      </c>
      <c r="I816" s="34">
        <f>SUM(I817)</f>
        <v>7</v>
      </c>
      <c r="J816" s="34"/>
      <c r="K816" s="83"/>
    </row>
    <row r="817" spans="1:11" s="24" customFormat="1" ht="19.5" customHeight="1" x14ac:dyDescent="0.25">
      <c r="A817" s="258" t="s">
        <v>371</v>
      </c>
      <c r="B817" s="74" t="s">
        <v>562</v>
      </c>
      <c r="C817" s="74" t="s">
        <v>72</v>
      </c>
      <c r="D817" s="74" t="s">
        <v>92</v>
      </c>
      <c r="E817" s="74" t="s">
        <v>361</v>
      </c>
      <c r="F817" s="74"/>
      <c r="G817" s="74">
        <v>852</v>
      </c>
      <c r="H817" s="34">
        <f t="shared" si="101"/>
        <v>7</v>
      </c>
      <c r="I817" s="34">
        <v>7</v>
      </c>
      <c r="J817" s="34"/>
      <c r="K817" s="83"/>
    </row>
    <row r="818" spans="1:11" s="32" customFormat="1" ht="31.5" hidden="1" x14ac:dyDescent="0.25">
      <c r="A818" s="126" t="s">
        <v>573</v>
      </c>
      <c r="B818" s="73" t="s">
        <v>562</v>
      </c>
      <c r="C818" s="73" t="s">
        <v>72</v>
      </c>
      <c r="D818" s="73" t="s">
        <v>92</v>
      </c>
      <c r="E818" s="73">
        <v>4219900</v>
      </c>
      <c r="F818" s="73"/>
      <c r="G818" s="73" t="s">
        <v>249</v>
      </c>
      <c r="H818" s="31">
        <f>SUM(I818:J818)</f>
        <v>0</v>
      </c>
      <c r="I818" s="31"/>
      <c r="J818" s="31"/>
      <c r="K818" s="87"/>
    </row>
    <row r="819" spans="1:11" s="32" customFormat="1" ht="15.75" hidden="1" x14ac:dyDescent="0.25">
      <c r="A819" s="124" t="s">
        <v>423</v>
      </c>
      <c r="B819" s="74" t="s">
        <v>562</v>
      </c>
      <c r="C819" s="74" t="s">
        <v>72</v>
      </c>
      <c r="D819" s="74" t="s">
        <v>92</v>
      </c>
      <c r="E819" s="74">
        <v>4219900</v>
      </c>
      <c r="F819" s="74"/>
      <c r="G819" s="74">
        <v>600</v>
      </c>
      <c r="H819" s="31">
        <f t="shared" ref="H819:H872" si="102">SUM(I819:J819)</f>
        <v>0</v>
      </c>
      <c r="I819" s="34"/>
      <c r="J819" s="34"/>
      <c r="K819" s="87"/>
    </row>
    <row r="820" spans="1:11" s="24" customFormat="1" ht="15.75" hidden="1" x14ac:dyDescent="0.25">
      <c r="A820" s="124" t="s">
        <v>479</v>
      </c>
      <c r="B820" s="74" t="s">
        <v>562</v>
      </c>
      <c r="C820" s="74" t="s">
        <v>72</v>
      </c>
      <c r="D820" s="74" t="s">
        <v>92</v>
      </c>
      <c r="E820" s="74">
        <v>4219900</v>
      </c>
      <c r="F820" s="74"/>
      <c r="G820" s="74">
        <v>620</v>
      </c>
      <c r="H820" s="31">
        <f t="shared" si="102"/>
        <v>0</v>
      </c>
      <c r="I820" s="34"/>
      <c r="J820" s="34"/>
      <c r="K820" s="83"/>
    </row>
    <row r="821" spans="1:11" s="24" customFormat="1" ht="15.75" hidden="1" x14ac:dyDescent="0.25">
      <c r="A821" s="124" t="s">
        <v>483</v>
      </c>
      <c r="B821" s="74" t="s">
        <v>562</v>
      </c>
      <c r="C821" s="74" t="s">
        <v>72</v>
      </c>
      <c r="D821" s="74" t="s">
        <v>92</v>
      </c>
      <c r="E821" s="74">
        <v>4219900</v>
      </c>
      <c r="F821" s="74"/>
      <c r="G821" s="74">
        <v>622</v>
      </c>
      <c r="H821" s="31">
        <f t="shared" si="102"/>
        <v>0</v>
      </c>
      <c r="I821" s="34"/>
      <c r="J821" s="34"/>
      <c r="K821" s="83"/>
    </row>
    <row r="822" spans="1:11" s="32" customFormat="1" ht="21.75" customHeight="1" x14ac:dyDescent="0.25">
      <c r="A822" s="201" t="s">
        <v>574</v>
      </c>
      <c r="B822" s="73" t="s">
        <v>562</v>
      </c>
      <c r="C822" s="73" t="s">
        <v>72</v>
      </c>
      <c r="D822" s="73" t="s">
        <v>92</v>
      </c>
      <c r="E822" s="73">
        <v>4350000</v>
      </c>
      <c r="F822" s="73"/>
      <c r="G822" s="73"/>
      <c r="H822" s="31">
        <f t="shared" si="102"/>
        <v>103553.5</v>
      </c>
      <c r="I822" s="31">
        <f>SUM(I823)</f>
        <v>43801.399999999994</v>
      </c>
      <c r="J822" s="31">
        <f>SUM(J823)</f>
        <v>59752.1</v>
      </c>
      <c r="K822" s="87"/>
    </row>
    <row r="823" spans="1:11" s="24" customFormat="1" ht="15.75" x14ac:dyDescent="0.25">
      <c r="A823" s="124" t="s">
        <v>423</v>
      </c>
      <c r="B823" s="74" t="s">
        <v>562</v>
      </c>
      <c r="C823" s="74" t="s">
        <v>72</v>
      </c>
      <c r="D823" s="74" t="s">
        <v>92</v>
      </c>
      <c r="E823" s="74">
        <v>4359900</v>
      </c>
      <c r="F823" s="74"/>
      <c r="G823" s="74">
        <v>600</v>
      </c>
      <c r="H823" s="31">
        <f t="shared" si="102"/>
        <v>103553.5</v>
      </c>
      <c r="I823" s="34">
        <f>SUM(I824+I825)</f>
        <v>43801.399999999994</v>
      </c>
      <c r="J823" s="34">
        <f>SUM(J824)</f>
        <v>59752.1</v>
      </c>
      <c r="K823" s="83"/>
    </row>
    <row r="824" spans="1:11" s="24" customFormat="1" ht="36" customHeight="1" x14ac:dyDescent="0.25">
      <c r="A824" s="124" t="s">
        <v>567</v>
      </c>
      <c r="B824" s="74" t="s">
        <v>562</v>
      </c>
      <c r="C824" s="74" t="s">
        <v>72</v>
      </c>
      <c r="D824" s="74" t="s">
        <v>92</v>
      </c>
      <c r="E824" s="74">
        <v>4359900</v>
      </c>
      <c r="F824" s="74"/>
      <c r="G824" s="74">
        <v>621</v>
      </c>
      <c r="H824" s="31">
        <f>SUM(I824+J824)</f>
        <v>102886.79999999999</v>
      </c>
      <c r="I824" s="34">
        <v>43134.7</v>
      </c>
      <c r="J824" s="34">
        <v>59752.1</v>
      </c>
      <c r="K824" s="83"/>
    </row>
    <row r="825" spans="1:11" s="24" customFormat="1" ht="14.25" customHeight="1" x14ac:dyDescent="0.25">
      <c r="A825" s="124" t="s">
        <v>483</v>
      </c>
      <c r="B825" s="74" t="s">
        <v>562</v>
      </c>
      <c r="C825" s="74" t="s">
        <v>72</v>
      </c>
      <c r="D825" s="74" t="s">
        <v>92</v>
      </c>
      <c r="E825" s="74">
        <v>4359900</v>
      </c>
      <c r="F825" s="74"/>
      <c r="G825" s="74">
        <v>622</v>
      </c>
      <c r="H825" s="31">
        <f>SUM(I825:J825)</f>
        <v>666.7</v>
      </c>
      <c r="I825" s="34">
        <v>666.7</v>
      </c>
      <c r="J825" s="34"/>
      <c r="K825" s="83"/>
    </row>
    <row r="826" spans="1:11" s="32" customFormat="1" ht="34.5" customHeight="1" x14ac:dyDescent="0.25">
      <c r="A826" s="126" t="s">
        <v>575</v>
      </c>
      <c r="B826" s="73" t="s">
        <v>562</v>
      </c>
      <c r="C826" s="73" t="s">
        <v>72</v>
      </c>
      <c r="D826" s="73" t="s">
        <v>92</v>
      </c>
      <c r="E826" s="73">
        <v>4520000</v>
      </c>
      <c r="F826" s="73"/>
      <c r="G826" s="73"/>
      <c r="H826" s="31">
        <f t="shared" si="102"/>
        <v>28864.9</v>
      </c>
      <c r="I826" s="31">
        <f>SUM(I827)</f>
        <v>28864.9</v>
      </c>
      <c r="J826" s="31"/>
      <c r="K826" s="87"/>
    </row>
    <row r="827" spans="1:11" s="24" customFormat="1" ht="15.75" x14ac:dyDescent="0.25">
      <c r="A827" s="124" t="s">
        <v>360</v>
      </c>
      <c r="B827" s="74" t="s">
        <v>562</v>
      </c>
      <c r="C827" s="74" t="s">
        <v>72</v>
      </c>
      <c r="D827" s="74" t="s">
        <v>92</v>
      </c>
      <c r="E827" s="74">
        <v>4529900</v>
      </c>
      <c r="F827" s="74"/>
      <c r="G827" s="73"/>
      <c r="H827" s="31">
        <f t="shared" si="102"/>
        <v>28864.9</v>
      </c>
      <c r="I827" s="34">
        <f>SUM(I828+I836+I844)</f>
        <v>28864.9</v>
      </c>
      <c r="J827" s="42"/>
      <c r="K827" s="83"/>
    </row>
    <row r="828" spans="1:11" s="24" customFormat="1" ht="35.25" customHeight="1" x14ac:dyDescent="0.25">
      <c r="A828" s="124" t="s">
        <v>575</v>
      </c>
      <c r="B828" s="74" t="s">
        <v>562</v>
      </c>
      <c r="C828" s="74" t="s">
        <v>72</v>
      </c>
      <c r="D828" s="74" t="s">
        <v>92</v>
      </c>
      <c r="E828" s="74">
        <v>4529901</v>
      </c>
      <c r="F828" s="74"/>
      <c r="G828" s="74"/>
      <c r="H828" s="31">
        <f t="shared" si="102"/>
        <v>4152.8</v>
      </c>
      <c r="I828" s="34">
        <f>SUM(I829+I833)</f>
        <v>4152.8</v>
      </c>
      <c r="J828" s="42"/>
      <c r="K828" s="83"/>
    </row>
    <row r="829" spans="1:11" s="24" customFormat="1" ht="36" customHeight="1" x14ac:dyDescent="0.25">
      <c r="A829" s="124" t="s">
        <v>362</v>
      </c>
      <c r="B829" s="74" t="s">
        <v>562</v>
      </c>
      <c r="C829" s="74" t="s">
        <v>72</v>
      </c>
      <c r="D829" s="74" t="s">
        <v>92</v>
      </c>
      <c r="E829" s="74">
        <v>4529901</v>
      </c>
      <c r="F829" s="74"/>
      <c r="G829" s="74">
        <v>100</v>
      </c>
      <c r="H829" s="31">
        <f t="shared" si="102"/>
        <v>3993.5</v>
      </c>
      <c r="I829" s="34">
        <f>SUM(I830)</f>
        <v>3993.5</v>
      </c>
      <c r="J829" s="42"/>
      <c r="K829" s="83"/>
    </row>
    <row r="830" spans="1:11" s="24" customFormat="1" ht="15.75" x14ac:dyDescent="0.25">
      <c r="A830" s="124" t="s">
        <v>363</v>
      </c>
      <c r="B830" s="74" t="s">
        <v>562</v>
      </c>
      <c r="C830" s="74" t="s">
        <v>72</v>
      </c>
      <c r="D830" s="74" t="s">
        <v>92</v>
      </c>
      <c r="E830" s="74">
        <v>4529901</v>
      </c>
      <c r="F830" s="74"/>
      <c r="G830" s="74">
        <v>120</v>
      </c>
      <c r="H830" s="31">
        <f t="shared" si="102"/>
        <v>3993.5</v>
      </c>
      <c r="I830" s="34">
        <f>SUM(I831:I832)</f>
        <v>3993.5</v>
      </c>
      <c r="J830" s="42"/>
      <c r="K830" s="83"/>
    </row>
    <row r="831" spans="1:11" s="24" customFormat="1" ht="15.75" x14ac:dyDescent="0.25">
      <c r="A831" s="124" t="s">
        <v>364</v>
      </c>
      <c r="B831" s="74" t="s">
        <v>562</v>
      </c>
      <c r="C831" s="74" t="s">
        <v>72</v>
      </c>
      <c r="D831" s="74" t="s">
        <v>92</v>
      </c>
      <c r="E831" s="74">
        <v>4529901</v>
      </c>
      <c r="F831" s="74"/>
      <c r="G831" s="74">
        <v>121</v>
      </c>
      <c r="H831" s="31">
        <f t="shared" si="102"/>
        <v>3697.1</v>
      </c>
      <c r="I831" s="34">
        <v>3697.1</v>
      </c>
      <c r="J831" s="42"/>
      <c r="K831" s="83"/>
    </row>
    <row r="832" spans="1:11" s="24" customFormat="1" ht="15.75" x14ac:dyDescent="0.25">
      <c r="A832" s="124" t="s">
        <v>365</v>
      </c>
      <c r="B832" s="74" t="s">
        <v>562</v>
      </c>
      <c r="C832" s="74" t="s">
        <v>72</v>
      </c>
      <c r="D832" s="74" t="s">
        <v>92</v>
      </c>
      <c r="E832" s="74">
        <v>4529901</v>
      </c>
      <c r="F832" s="74"/>
      <c r="G832" s="74">
        <v>122</v>
      </c>
      <c r="H832" s="31">
        <f t="shared" si="102"/>
        <v>296.39999999999998</v>
      </c>
      <c r="I832" s="34">
        <v>296.39999999999998</v>
      </c>
      <c r="J832" s="42"/>
      <c r="K832" s="83"/>
    </row>
    <row r="833" spans="1:11" s="24" customFormat="1" ht="15.75" x14ac:dyDescent="0.25">
      <c r="A833" s="124" t="s">
        <v>406</v>
      </c>
      <c r="B833" s="74" t="s">
        <v>562</v>
      </c>
      <c r="C833" s="74" t="s">
        <v>72</v>
      </c>
      <c r="D833" s="74" t="s">
        <v>92</v>
      </c>
      <c r="E833" s="74">
        <v>4529901</v>
      </c>
      <c r="F833" s="74"/>
      <c r="G833" s="74">
        <v>200</v>
      </c>
      <c r="H833" s="31">
        <f t="shared" si="102"/>
        <v>159.30000000000001</v>
      </c>
      <c r="I833" s="34">
        <f>SUM(I834)</f>
        <v>159.30000000000001</v>
      </c>
      <c r="J833" s="42"/>
      <c r="K833" s="83"/>
    </row>
    <row r="834" spans="1:11" s="24" customFormat="1" ht="15.75" x14ac:dyDescent="0.25">
      <c r="A834" s="124" t="s">
        <v>409</v>
      </c>
      <c r="B834" s="74" t="s">
        <v>562</v>
      </c>
      <c r="C834" s="74" t="s">
        <v>72</v>
      </c>
      <c r="D834" s="74" t="s">
        <v>92</v>
      </c>
      <c r="E834" s="74">
        <v>4529901</v>
      </c>
      <c r="F834" s="74"/>
      <c r="G834" s="74">
        <v>240</v>
      </c>
      <c r="H834" s="31">
        <f t="shared" si="102"/>
        <v>159.30000000000001</v>
      </c>
      <c r="I834" s="34">
        <f>SUM(I835)</f>
        <v>159.30000000000001</v>
      </c>
      <c r="J834" s="42"/>
      <c r="K834" s="83"/>
    </row>
    <row r="835" spans="1:11" s="24" customFormat="1" ht="15.75" x14ac:dyDescent="0.25">
      <c r="A835" s="124" t="s">
        <v>410</v>
      </c>
      <c r="B835" s="74" t="s">
        <v>562</v>
      </c>
      <c r="C835" s="74" t="s">
        <v>72</v>
      </c>
      <c r="D835" s="74" t="s">
        <v>92</v>
      </c>
      <c r="E835" s="74">
        <v>4529901</v>
      </c>
      <c r="F835" s="74"/>
      <c r="G835" s="74">
        <v>244</v>
      </c>
      <c r="H835" s="31">
        <f t="shared" si="102"/>
        <v>159.30000000000001</v>
      </c>
      <c r="I835" s="34">
        <v>159.30000000000001</v>
      </c>
      <c r="J835" s="42"/>
      <c r="K835" s="83"/>
    </row>
    <row r="836" spans="1:11" s="24" customFormat="1" ht="31.5" customHeight="1" x14ac:dyDescent="0.25">
      <c r="A836" s="124" t="s">
        <v>575</v>
      </c>
      <c r="B836" s="74" t="s">
        <v>562</v>
      </c>
      <c r="C836" s="74" t="s">
        <v>72</v>
      </c>
      <c r="D836" s="74" t="s">
        <v>92</v>
      </c>
      <c r="E836" s="74">
        <v>4529902</v>
      </c>
      <c r="F836" s="74"/>
      <c r="G836" s="74"/>
      <c r="H836" s="31">
        <f t="shared" si="102"/>
        <v>17413.5</v>
      </c>
      <c r="I836" s="34">
        <f>SUM(I837+I841)</f>
        <v>17413.5</v>
      </c>
      <c r="J836" s="42"/>
      <c r="K836" s="83"/>
    </row>
    <row r="837" spans="1:11" s="24" customFormat="1" ht="30" customHeight="1" x14ac:dyDescent="0.25">
      <c r="A837" s="124" t="s">
        <v>362</v>
      </c>
      <c r="B837" s="74" t="s">
        <v>562</v>
      </c>
      <c r="C837" s="74" t="s">
        <v>72</v>
      </c>
      <c r="D837" s="74" t="s">
        <v>92</v>
      </c>
      <c r="E837" s="74">
        <v>4529902</v>
      </c>
      <c r="F837" s="74"/>
      <c r="G837" s="74">
        <v>100</v>
      </c>
      <c r="H837" s="31">
        <f t="shared" si="102"/>
        <v>14345.800000000001</v>
      </c>
      <c r="I837" s="34">
        <f>SUM(I838)</f>
        <v>14345.800000000001</v>
      </c>
      <c r="J837" s="42"/>
      <c r="K837" s="83"/>
    </row>
    <row r="838" spans="1:11" s="24" customFormat="1" ht="15.75" x14ac:dyDescent="0.25">
      <c r="A838" s="124" t="s">
        <v>363</v>
      </c>
      <c r="B838" s="74" t="s">
        <v>562</v>
      </c>
      <c r="C838" s="74" t="s">
        <v>72</v>
      </c>
      <c r="D838" s="74" t="s">
        <v>92</v>
      </c>
      <c r="E838" s="74">
        <v>4529902</v>
      </c>
      <c r="F838" s="74"/>
      <c r="G838" s="74">
        <v>120</v>
      </c>
      <c r="H838" s="31">
        <f t="shared" si="102"/>
        <v>14345.800000000001</v>
      </c>
      <c r="I838" s="34">
        <f>SUM(I839:I840)</f>
        <v>14345.800000000001</v>
      </c>
      <c r="J838" s="42"/>
      <c r="K838" s="83"/>
    </row>
    <row r="839" spans="1:11" s="24" customFormat="1" ht="15.75" x14ac:dyDescent="0.25">
      <c r="A839" s="124" t="s">
        <v>364</v>
      </c>
      <c r="B839" s="74" t="s">
        <v>562</v>
      </c>
      <c r="C839" s="74" t="s">
        <v>72</v>
      </c>
      <c r="D839" s="74" t="s">
        <v>92</v>
      </c>
      <c r="E839" s="74">
        <v>4529902</v>
      </c>
      <c r="F839" s="74"/>
      <c r="G839" s="74">
        <v>121</v>
      </c>
      <c r="H839" s="31">
        <f t="shared" si="102"/>
        <v>13140.1</v>
      </c>
      <c r="I839" s="34">
        <v>13140.1</v>
      </c>
      <c r="J839" s="42"/>
      <c r="K839" s="83"/>
    </row>
    <row r="840" spans="1:11" s="24" customFormat="1" ht="15.75" x14ac:dyDescent="0.25">
      <c r="A840" s="124" t="s">
        <v>365</v>
      </c>
      <c r="B840" s="74" t="s">
        <v>562</v>
      </c>
      <c r="C840" s="74" t="s">
        <v>72</v>
      </c>
      <c r="D840" s="74" t="s">
        <v>92</v>
      </c>
      <c r="E840" s="74">
        <v>4529902</v>
      </c>
      <c r="F840" s="74"/>
      <c r="G840" s="74">
        <v>122</v>
      </c>
      <c r="H840" s="31">
        <f t="shared" si="102"/>
        <v>1205.7</v>
      </c>
      <c r="I840" s="34">
        <v>1205.7</v>
      </c>
      <c r="J840" s="42"/>
      <c r="K840" s="83"/>
    </row>
    <row r="841" spans="1:11" s="24" customFormat="1" ht="15.75" x14ac:dyDescent="0.25">
      <c r="A841" s="124" t="s">
        <v>406</v>
      </c>
      <c r="B841" s="74" t="s">
        <v>562</v>
      </c>
      <c r="C841" s="74" t="s">
        <v>72</v>
      </c>
      <c r="D841" s="74" t="s">
        <v>92</v>
      </c>
      <c r="E841" s="74">
        <v>4529902</v>
      </c>
      <c r="F841" s="74"/>
      <c r="G841" s="74">
        <v>200</v>
      </c>
      <c r="H841" s="31">
        <f t="shared" si="102"/>
        <v>3067.7</v>
      </c>
      <c r="I841" s="34">
        <v>3067.7</v>
      </c>
      <c r="J841" s="42"/>
      <c r="K841" s="83"/>
    </row>
    <row r="842" spans="1:11" s="24" customFormat="1" ht="15.75" x14ac:dyDescent="0.25">
      <c r="A842" s="124" t="s">
        <v>409</v>
      </c>
      <c r="B842" s="74" t="s">
        <v>562</v>
      </c>
      <c r="C842" s="74" t="s">
        <v>72</v>
      </c>
      <c r="D842" s="74" t="s">
        <v>92</v>
      </c>
      <c r="E842" s="74">
        <v>4529902</v>
      </c>
      <c r="F842" s="74"/>
      <c r="G842" s="74">
        <v>240</v>
      </c>
      <c r="H842" s="31">
        <f t="shared" si="102"/>
        <v>3067.7</v>
      </c>
      <c r="I842" s="34">
        <v>3067.7</v>
      </c>
      <c r="J842" s="42"/>
      <c r="K842" s="83"/>
    </row>
    <row r="843" spans="1:11" s="24" customFormat="1" ht="15.75" x14ac:dyDescent="0.25">
      <c r="A843" s="124" t="s">
        <v>410</v>
      </c>
      <c r="B843" s="74" t="s">
        <v>562</v>
      </c>
      <c r="C843" s="74" t="s">
        <v>72</v>
      </c>
      <c r="D843" s="74" t="s">
        <v>92</v>
      </c>
      <c r="E843" s="74">
        <v>4529902</v>
      </c>
      <c r="F843" s="74"/>
      <c r="G843" s="74">
        <v>244</v>
      </c>
      <c r="H843" s="31">
        <f t="shared" si="102"/>
        <v>3067.7</v>
      </c>
      <c r="I843" s="34">
        <v>3067.7</v>
      </c>
      <c r="J843" s="42"/>
      <c r="K843" s="83"/>
    </row>
    <row r="844" spans="1:11" s="24" customFormat="1" ht="31.5" customHeight="1" x14ac:dyDescent="0.25">
      <c r="A844" s="124" t="s">
        <v>575</v>
      </c>
      <c r="B844" s="74" t="s">
        <v>562</v>
      </c>
      <c r="C844" s="74" t="s">
        <v>72</v>
      </c>
      <c r="D844" s="74" t="s">
        <v>92</v>
      </c>
      <c r="E844" s="74">
        <v>4529903</v>
      </c>
      <c r="F844" s="74"/>
      <c r="G844" s="74"/>
      <c r="H844" s="31">
        <f t="shared" si="102"/>
        <v>7298.6</v>
      </c>
      <c r="I844" s="34">
        <f>SUM(I845+I849+I852)</f>
        <v>7298.6</v>
      </c>
      <c r="J844" s="42"/>
      <c r="K844" s="83"/>
    </row>
    <row r="845" spans="1:11" s="24" customFormat="1" ht="35.25" customHeight="1" x14ac:dyDescent="0.25">
      <c r="A845" s="124" t="s">
        <v>362</v>
      </c>
      <c r="B845" s="74" t="s">
        <v>562</v>
      </c>
      <c r="C845" s="74" t="s">
        <v>72</v>
      </c>
      <c r="D845" s="74" t="s">
        <v>92</v>
      </c>
      <c r="E845" s="74">
        <v>4529903</v>
      </c>
      <c r="F845" s="74"/>
      <c r="G845" s="74">
        <v>100</v>
      </c>
      <c r="H845" s="31">
        <f t="shared" si="102"/>
        <v>6229.5</v>
      </c>
      <c r="I845" s="34">
        <f>SUM(I846)</f>
        <v>6229.5</v>
      </c>
      <c r="J845" s="42"/>
      <c r="K845" s="83"/>
    </row>
    <row r="846" spans="1:11" s="24" customFormat="1" ht="15.75" x14ac:dyDescent="0.25">
      <c r="A846" s="124" t="s">
        <v>363</v>
      </c>
      <c r="B846" s="74" t="s">
        <v>562</v>
      </c>
      <c r="C846" s="74" t="s">
        <v>72</v>
      </c>
      <c r="D846" s="74" t="s">
        <v>92</v>
      </c>
      <c r="E846" s="74">
        <v>4529903</v>
      </c>
      <c r="F846" s="74"/>
      <c r="G846" s="74">
        <v>120</v>
      </c>
      <c r="H846" s="31">
        <f t="shared" si="102"/>
        <v>6229.5</v>
      </c>
      <c r="I846" s="34">
        <f>SUM(I847:I848)</f>
        <v>6229.5</v>
      </c>
      <c r="J846" s="42"/>
      <c r="K846" s="83"/>
    </row>
    <row r="847" spans="1:11" s="24" customFormat="1" ht="15.75" x14ac:dyDescent="0.25">
      <c r="A847" s="124" t="s">
        <v>364</v>
      </c>
      <c r="B847" s="74" t="s">
        <v>562</v>
      </c>
      <c r="C847" s="74" t="s">
        <v>72</v>
      </c>
      <c r="D847" s="74" t="s">
        <v>92</v>
      </c>
      <c r="E847" s="74">
        <v>4529903</v>
      </c>
      <c r="F847" s="74"/>
      <c r="G847" s="74">
        <v>121</v>
      </c>
      <c r="H847" s="31">
        <f t="shared" si="102"/>
        <v>5827.5</v>
      </c>
      <c r="I847" s="34">
        <v>5827.5</v>
      </c>
      <c r="J847" s="42"/>
      <c r="K847" s="83"/>
    </row>
    <row r="848" spans="1:11" s="24" customFormat="1" ht="15.75" x14ac:dyDescent="0.25">
      <c r="A848" s="124" t="s">
        <v>365</v>
      </c>
      <c r="B848" s="74" t="s">
        <v>562</v>
      </c>
      <c r="C848" s="74" t="s">
        <v>72</v>
      </c>
      <c r="D848" s="74" t="s">
        <v>92</v>
      </c>
      <c r="E848" s="74">
        <v>4529903</v>
      </c>
      <c r="F848" s="74"/>
      <c r="G848" s="74">
        <v>122</v>
      </c>
      <c r="H848" s="31">
        <f t="shared" si="102"/>
        <v>402</v>
      </c>
      <c r="I848" s="34">
        <v>402</v>
      </c>
      <c r="J848" s="42"/>
      <c r="K848" s="83"/>
    </row>
    <row r="849" spans="1:11" s="24" customFormat="1" ht="15.75" x14ac:dyDescent="0.25">
      <c r="A849" s="124" t="s">
        <v>406</v>
      </c>
      <c r="B849" s="74" t="s">
        <v>562</v>
      </c>
      <c r="C849" s="74" t="s">
        <v>72</v>
      </c>
      <c r="D849" s="74" t="s">
        <v>92</v>
      </c>
      <c r="E849" s="74">
        <v>4529903</v>
      </c>
      <c r="F849" s="74"/>
      <c r="G849" s="74">
        <v>200</v>
      </c>
      <c r="H849" s="31">
        <f t="shared" si="102"/>
        <v>1044.0999999999999</v>
      </c>
      <c r="I849" s="34">
        <f>SUM(I850)</f>
        <v>1044.0999999999999</v>
      </c>
      <c r="J849" s="42"/>
      <c r="K849" s="83"/>
    </row>
    <row r="850" spans="1:11" s="24" customFormat="1" ht="15.75" x14ac:dyDescent="0.25">
      <c r="A850" s="124" t="s">
        <v>409</v>
      </c>
      <c r="B850" s="74" t="s">
        <v>562</v>
      </c>
      <c r="C850" s="74" t="s">
        <v>72</v>
      </c>
      <c r="D850" s="74" t="s">
        <v>92</v>
      </c>
      <c r="E850" s="74">
        <v>4529903</v>
      </c>
      <c r="F850" s="74"/>
      <c r="G850" s="74">
        <v>240</v>
      </c>
      <c r="H850" s="31">
        <f t="shared" si="102"/>
        <v>1044.0999999999999</v>
      </c>
      <c r="I850" s="34">
        <f>SUM(I851)</f>
        <v>1044.0999999999999</v>
      </c>
      <c r="J850" s="42"/>
      <c r="K850" s="83"/>
    </row>
    <row r="851" spans="1:11" s="24" customFormat="1" ht="15.75" x14ac:dyDescent="0.25">
      <c r="A851" s="124" t="s">
        <v>410</v>
      </c>
      <c r="B851" s="74" t="s">
        <v>562</v>
      </c>
      <c r="C851" s="74" t="s">
        <v>72</v>
      </c>
      <c r="D851" s="74" t="s">
        <v>92</v>
      </c>
      <c r="E851" s="74">
        <v>4529903</v>
      </c>
      <c r="F851" s="74"/>
      <c r="G851" s="74">
        <v>244</v>
      </c>
      <c r="H851" s="31">
        <f t="shared" si="102"/>
        <v>1044.0999999999999</v>
      </c>
      <c r="I851" s="34">
        <v>1044.0999999999999</v>
      </c>
      <c r="J851" s="42"/>
      <c r="K851" s="83"/>
    </row>
    <row r="852" spans="1:11" s="24" customFormat="1" ht="15.75" x14ac:dyDescent="0.25">
      <c r="A852" s="258" t="s">
        <v>369</v>
      </c>
      <c r="B852" s="74" t="s">
        <v>562</v>
      </c>
      <c r="C852" s="74" t="s">
        <v>72</v>
      </c>
      <c r="D852" s="74" t="s">
        <v>92</v>
      </c>
      <c r="E852" s="74">
        <v>4529903</v>
      </c>
      <c r="F852" s="74"/>
      <c r="G852" s="74">
        <v>800</v>
      </c>
      <c r="H852" s="31">
        <f t="shared" si="102"/>
        <v>25</v>
      </c>
      <c r="I852" s="34">
        <f>SUM(I853)</f>
        <v>25</v>
      </c>
      <c r="J852" s="42"/>
      <c r="K852" s="83"/>
    </row>
    <row r="853" spans="1:11" s="24" customFormat="1" ht="15.75" x14ac:dyDescent="0.25">
      <c r="A853" s="258" t="s">
        <v>370</v>
      </c>
      <c r="B853" s="74" t="s">
        <v>562</v>
      </c>
      <c r="C853" s="74" t="s">
        <v>72</v>
      </c>
      <c r="D853" s="74" t="s">
        <v>92</v>
      </c>
      <c r="E853" s="74">
        <v>4529903</v>
      </c>
      <c r="F853" s="74"/>
      <c r="G853" s="74">
        <v>850</v>
      </c>
      <c r="H853" s="31">
        <f t="shared" si="102"/>
        <v>25</v>
      </c>
      <c r="I853" s="34">
        <f>SUM(I854)</f>
        <v>25</v>
      </c>
      <c r="J853" s="42"/>
      <c r="K853" s="83"/>
    </row>
    <row r="854" spans="1:11" s="24" customFormat="1" ht="15.75" x14ac:dyDescent="0.25">
      <c r="A854" s="258" t="s">
        <v>371</v>
      </c>
      <c r="B854" s="74" t="s">
        <v>562</v>
      </c>
      <c r="C854" s="74" t="s">
        <v>72</v>
      </c>
      <c r="D854" s="74" t="s">
        <v>92</v>
      </c>
      <c r="E854" s="74">
        <v>4529903</v>
      </c>
      <c r="F854" s="74"/>
      <c r="G854" s="74">
        <v>852</v>
      </c>
      <c r="H854" s="31">
        <f t="shared" si="102"/>
        <v>25</v>
      </c>
      <c r="I854" s="34">
        <v>25</v>
      </c>
      <c r="J854" s="42"/>
      <c r="K854" s="83"/>
    </row>
    <row r="855" spans="1:11" s="24" customFormat="1" ht="15.75" hidden="1" x14ac:dyDescent="0.25">
      <c r="A855" s="258"/>
      <c r="B855" s="74"/>
      <c r="C855" s="74"/>
      <c r="D855" s="74"/>
      <c r="E855" s="74"/>
      <c r="F855" s="74"/>
      <c r="G855" s="74"/>
      <c r="H855" s="31"/>
      <c r="I855" s="34"/>
      <c r="J855" s="42"/>
      <c r="K855" s="83"/>
    </row>
    <row r="856" spans="1:11" s="32" customFormat="1" ht="16.5" customHeight="1" x14ac:dyDescent="0.25">
      <c r="A856" s="126" t="s">
        <v>429</v>
      </c>
      <c r="B856" s="73" t="s">
        <v>562</v>
      </c>
      <c r="C856" s="73" t="s">
        <v>72</v>
      </c>
      <c r="D856" s="73" t="s">
        <v>92</v>
      </c>
      <c r="E856" s="73">
        <v>5220000</v>
      </c>
      <c r="F856" s="73"/>
      <c r="G856" s="73"/>
      <c r="H856" s="31">
        <f t="shared" si="102"/>
        <v>261.19999999999982</v>
      </c>
      <c r="I856" s="31"/>
      <c r="J856" s="41">
        <f>SUM(J857+J859)</f>
        <v>261.19999999999982</v>
      </c>
      <c r="K856" s="87"/>
    </row>
    <row r="857" spans="1:11" s="24" customFormat="1" ht="26.25" hidden="1" customHeight="1" x14ac:dyDescent="0.25">
      <c r="A857" s="124" t="s">
        <v>410</v>
      </c>
      <c r="B857" s="74" t="s">
        <v>562</v>
      </c>
      <c r="C857" s="74" t="s">
        <v>72</v>
      </c>
      <c r="D857" s="74" t="s">
        <v>92</v>
      </c>
      <c r="E857" s="74">
        <v>5222800</v>
      </c>
      <c r="F857" s="74"/>
      <c r="G857" s="74">
        <v>244</v>
      </c>
      <c r="H857" s="31">
        <f t="shared" si="102"/>
        <v>0</v>
      </c>
      <c r="I857" s="34"/>
      <c r="J857" s="42"/>
      <c r="K857" s="83"/>
    </row>
    <row r="858" spans="1:11" s="24" customFormat="1" ht="26.25" hidden="1" customHeight="1" x14ac:dyDescent="0.25">
      <c r="A858" s="124" t="s">
        <v>410</v>
      </c>
      <c r="B858" s="74" t="s">
        <v>562</v>
      </c>
      <c r="C858" s="74" t="s">
        <v>72</v>
      </c>
      <c r="D858" s="74" t="s">
        <v>92</v>
      </c>
      <c r="E858" s="74">
        <v>5222800</v>
      </c>
      <c r="F858" s="74"/>
      <c r="G858" s="74">
        <v>244</v>
      </c>
      <c r="H858" s="31">
        <f t="shared" si="102"/>
        <v>0</v>
      </c>
      <c r="I858" s="34"/>
      <c r="J858" s="42"/>
      <c r="K858" s="83"/>
    </row>
    <row r="859" spans="1:11" s="24" customFormat="1" ht="18" customHeight="1" x14ac:dyDescent="0.25">
      <c r="A859" s="124" t="s">
        <v>409</v>
      </c>
      <c r="B859" s="74" t="s">
        <v>562</v>
      </c>
      <c r="C859" s="74" t="s">
        <v>72</v>
      </c>
      <c r="D859" s="74" t="s">
        <v>92</v>
      </c>
      <c r="E859" s="74">
        <v>5225600</v>
      </c>
      <c r="F859" s="74"/>
      <c r="G859" s="74" t="s">
        <v>419</v>
      </c>
      <c r="H859" s="31">
        <f t="shared" si="102"/>
        <v>261.19999999999982</v>
      </c>
      <c r="I859" s="34"/>
      <c r="J859" s="42">
        <f>SUM(J860:J860)</f>
        <v>261.19999999999982</v>
      </c>
      <c r="K859" s="83"/>
    </row>
    <row r="860" spans="1:11" s="24" customFormat="1" ht="15.75" x14ac:dyDescent="0.25">
      <c r="A860" s="124" t="s">
        <v>410</v>
      </c>
      <c r="B860" s="74" t="s">
        <v>562</v>
      </c>
      <c r="C860" s="74" t="s">
        <v>72</v>
      </c>
      <c r="D860" s="74" t="s">
        <v>92</v>
      </c>
      <c r="E860" s="74">
        <v>5225601</v>
      </c>
      <c r="F860" s="74"/>
      <c r="G860" s="74">
        <v>244</v>
      </c>
      <c r="H860" s="31">
        <f t="shared" si="102"/>
        <v>261.19999999999982</v>
      </c>
      <c r="I860" s="34"/>
      <c r="J860" s="42">
        <f>SUM('свод 2012'!V415)</f>
        <v>261.19999999999982</v>
      </c>
      <c r="K860" s="83"/>
    </row>
    <row r="861" spans="1:11" s="32" customFormat="1" ht="20.25" customHeight="1" x14ac:dyDescent="0.25">
      <c r="A861" s="201" t="s">
        <v>440</v>
      </c>
      <c r="B861" s="73" t="s">
        <v>562</v>
      </c>
      <c r="C861" s="73" t="s">
        <v>72</v>
      </c>
      <c r="D861" s="73" t="s">
        <v>92</v>
      </c>
      <c r="E861" s="73">
        <v>7950000</v>
      </c>
      <c r="F861" s="73"/>
      <c r="G861" s="73"/>
      <c r="H861" s="31">
        <f t="shared" si="102"/>
        <v>2932</v>
      </c>
      <c r="I861" s="31">
        <f>SUM(I864+I862+I866)</f>
        <v>2932</v>
      </c>
      <c r="J861" s="41"/>
      <c r="K861" s="87"/>
    </row>
    <row r="862" spans="1:11" s="24" customFormat="1" ht="15.75" x14ac:dyDescent="0.25">
      <c r="A862" s="124" t="s">
        <v>409</v>
      </c>
      <c r="B862" s="74" t="s">
        <v>562</v>
      </c>
      <c r="C862" s="74" t="s">
        <v>72</v>
      </c>
      <c r="D862" s="74" t="s">
        <v>92</v>
      </c>
      <c r="E862" s="74">
        <v>7950100</v>
      </c>
      <c r="F862" s="74"/>
      <c r="G862" s="74" t="s">
        <v>419</v>
      </c>
      <c r="H862" s="31">
        <f t="shared" si="102"/>
        <v>0</v>
      </c>
      <c r="I862" s="34">
        <f>SUM(I863:I863)</f>
        <v>0</v>
      </c>
      <c r="J862" s="42"/>
      <c r="K862" s="83"/>
    </row>
    <row r="863" spans="1:11" s="24" customFormat="1" ht="15.75" x14ac:dyDescent="0.25">
      <c r="A863" s="124" t="s">
        <v>410</v>
      </c>
      <c r="B863" s="74" t="s">
        <v>562</v>
      </c>
      <c r="C863" s="74" t="s">
        <v>72</v>
      </c>
      <c r="D863" s="74" t="s">
        <v>92</v>
      </c>
      <c r="E863" s="74">
        <v>7950117</v>
      </c>
      <c r="F863" s="74"/>
      <c r="G863" s="74" t="s">
        <v>412</v>
      </c>
      <c r="H863" s="31">
        <f t="shared" si="102"/>
        <v>0</v>
      </c>
      <c r="I863" s="34">
        <f>SUM('свод 2012'!U415)</f>
        <v>0</v>
      </c>
      <c r="J863" s="42"/>
      <c r="K863" s="83"/>
    </row>
    <row r="864" spans="1:11" s="24" customFormat="1" ht="15.75" x14ac:dyDescent="0.25">
      <c r="A864" s="124" t="s">
        <v>409</v>
      </c>
      <c r="B864" s="74" t="s">
        <v>562</v>
      </c>
      <c r="C864" s="74" t="s">
        <v>72</v>
      </c>
      <c r="D864" s="74" t="s">
        <v>92</v>
      </c>
      <c r="E864" s="74">
        <v>7950200</v>
      </c>
      <c r="F864" s="74"/>
      <c r="G864" s="74" t="s">
        <v>419</v>
      </c>
      <c r="H864" s="31">
        <f t="shared" si="102"/>
        <v>2764.3</v>
      </c>
      <c r="I864" s="34">
        <f>SUM(I865)</f>
        <v>2764.3</v>
      </c>
      <c r="J864" s="42"/>
      <c r="K864" s="83"/>
    </row>
    <row r="865" spans="1:11" s="24" customFormat="1" ht="15.75" x14ac:dyDescent="0.25">
      <c r="A865" s="124" t="s">
        <v>410</v>
      </c>
      <c r="B865" s="74" t="s">
        <v>562</v>
      </c>
      <c r="C865" s="74" t="s">
        <v>72</v>
      </c>
      <c r="D865" s="74" t="s">
        <v>92</v>
      </c>
      <c r="E865" s="74">
        <v>7950203</v>
      </c>
      <c r="F865" s="74"/>
      <c r="G865" s="74" t="s">
        <v>412</v>
      </c>
      <c r="H865" s="31">
        <f>SUM(I865:J865)</f>
        <v>2764.3</v>
      </c>
      <c r="I865" s="34">
        <f>'свод 2012'!U392</f>
        <v>2764.3</v>
      </c>
      <c r="J865" s="42"/>
      <c r="K865" s="83"/>
    </row>
    <row r="866" spans="1:11" s="24" customFormat="1" ht="15.75" x14ac:dyDescent="0.25">
      <c r="A866" s="124" t="s">
        <v>423</v>
      </c>
      <c r="B866" s="74" t="s">
        <v>562</v>
      </c>
      <c r="C866" s="74" t="s">
        <v>72</v>
      </c>
      <c r="D866" s="74" t="s">
        <v>92</v>
      </c>
      <c r="E866" s="74">
        <v>7950203</v>
      </c>
      <c r="F866" s="74"/>
      <c r="G866" s="74" t="s">
        <v>480</v>
      </c>
      <c r="H866" s="31">
        <f t="shared" ref="H866:H867" si="103">SUM(I866:J866)</f>
        <v>167.7</v>
      </c>
      <c r="I866" s="34">
        <f>I867</f>
        <v>167.7</v>
      </c>
      <c r="J866" s="42"/>
      <c r="K866" s="83"/>
    </row>
    <row r="867" spans="1:11" s="24" customFormat="1" ht="15.75" x14ac:dyDescent="0.25">
      <c r="A867" s="124" t="s">
        <v>483</v>
      </c>
      <c r="B867" s="74" t="s">
        <v>562</v>
      </c>
      <c r="C867" s="74" t="s">
        <v>72</v>
      </c>
      <c r="D867" s="74" t="s">
        <v>92</v>
      </c>
      <c r="E867" s="74">
        <v>7950203</v>
      </c>
      <c r="F867" s="74"/>
      <c r="G867" s="74" t="s">
        <v>484</v>
      </c>
      <c r="H867" s="31">
        <f t="shared" si="103"/>
        <v>167.7</v>
      </c>
      <c r="I867" s="34">
        <f>'свод 2012'!U412</f>
        <v>167.7</v>
      </c>
      <c r="J867" s="42"/>
      <c r="K867" s="83"/>
    </row>
    <row r="868" spans="1:11" s="32" customFormat="1" ht="15.75" x14ac:dyDescent="0.25">
      <c r="A868" s="125" t="s">
        <v>264</v>
      </c>
      <c r="B868" s="73" t="s">
        <v>562</v>
      </c>
      <c r="C868" s="73">
        <v>10</v>
      </c>
      <c r="D868" s="73"/>
      <c r="E868" s="73"/>
      <c r="F868" s="73"/>
      <c r="G868" s="73"/>
      <c r="H868" s="31">
        <f t="shared" si="102"/>
        <v>14336</v>
      </c>
      <c r="I868" s="31"/>
      <c r="J868" s="31">
        <f>SUM(J869)</f>
        <v>14336</v>
      </c>
      <c r="K868" s="87"/>
    </row>
    <row r="869" spans="1:11" s="24" customFormat="1" ht="15.75" x14ac:dyDescent="0.25">
      <c r="A869" s="126" t="s">
        <v>267</v>
      </c>
      <c r="B869" s="73" t="s">
        <v>562</v>
      </c>
      <c r="C869" s="73">
        <v>10</v>
      </c>
      <c r="D869" s="73" t="s">
        <v>64</v>
      </c>
      <c r="E869" s="74"/>
      <c r="F869" s="74"/>
      <c r="G869" s="74"/>
      <c r="H869" s="31">
        <f t="shared" si="102"/>
        <v>14336</v>
      </c>
      <c r="I869" s="34"/>
      <c r="J869" s="31">
        <f>SUM(J870)</f>
        <v>14336</v>
      </c>
      <c r="K869" s="83"/>
    </row>
    <row r="870" spans="1:11" s="32" customFormat="1" ht="49.5" customHeight="1" x14ac:dyDescent="0.25">
      <c r="A870" s="126" t="s">
        <v>576</v>
      </c>
      <c r="B870" s="73" t="s">
        <v>562</v>
      </c>
      <c r="C870" s="73">
        <v>10</v>
      </c>
      <c r="D870" s="73" t="s">
        <v>64</v>
      </c>
      <c r="E870" s="73">
        <v>5201000</v>
      </c>
      <c r="F870" s="73"/>
      <c r="G870" s="73" t="s">
        <v>249</v>
      </c>
      <c r="H870" s="31">
        <f t="shared" si="102"/>
        <v>14336</v>
      </c>
      <c r="I870" s="31"/>
      <c r="J870" s="31">
        <f>SUM(J871)</f>
        <v>14336</v>
      </c>
      <c r="K870" s="87"/>
    </row>
    <row r="871" spans="1:11" s="24" customFormat="1" ht="31.5" customHeight="1" x14ac:dyDescent="0.25">
      <c r="A871" s="124" t="s">
        <v>577</v>
      </c>
      <c r="B871" s="74" t="s">
        <v>562</v>
      </c>
      <c r="C871" s="74">
        <v>10</v>
      </c>
      <c r="D871" s="74" t="s">
        <v>64</v>
      </c>
      <c r="E871" s="74">
        <v>5201002</v>
      </c>
      <c r="F871" s="74"/>
      <c r="G871" s="74" t="s">
        <v>249</v>
      </c>
      <c r="H871" s="31">
        <f t="shared" si="102"/>
        <v>14336</v>
      </c>
      <c r="I871" s="34"/>
      <c r="J871" s="34">
        <v>14336</v>
      </c>
      <c r="K871" s="83"/>
    </row>
    <row r="872" spans="1:11" s="24" customFormat="1" ht="15.75" x14ac:dyDescent="0.25">
      <c r="A872" s="124" t="s">
        <v>518</v>
      </c>
      <c r="B872" s="74" t="s">
        <v>562</v>
      </c>
      <c r="C872" s="74">
        <v>10</v>
      </c>
      <c r="D872" s="74" t="s">
        <v>64</v>
      </c>
      <c r="E872" s="74">
        <v>5201002</v>
      </c>
      <c r="F872" s="74"/>
      <c r="G872" s="74">
        <v>300</v>
      </c>
      <c r="H872" s="31">
        <f t="shared" si="102"/>
        <v>14336</v>
      </c>
      <c r="I872" s="34"/>
      <c r="J872" s="34">
        <f>SUM(J873)</f>
        <v>14336</v>
      </c>
      <c r="K872" s="83"/>
    </row>
    <row r="873" spans="1:11" s="24" customFormat="1" ht="21" customHeight="1" x14ac:dyDescent="0.25">
      <c r="A873" s="124" t="s">
        <v>511</v>
      </c>
      <c r="B873" s="74" t="s">
        <v>562</v>
      </c>
      <c r="C873" s="74">
        <v>10</v>
      </c>
      <c r="D873" s="74" t="s">
        <v>64</v>
      </c>
      <c r="E873" s="74">
        <v>5201002</v>
      </c>
      <c r="F873" s="74"/>
      <c r="G873" s="74">
        <v>320</v>
      </c>
      <c r="H873" s="31">
        <f>SUM(I873:J873)</f>
        <v>14336</v>
      </c>
      <c r="I873" s="34"/>
      <c r="J873" s="34">
        <v>14336</v>
      </c>
      <c r="K873" s="83"/>
    </row>
    <row r="874" spans="1:11" s="24" customFormat="1" ht="17.25" customHeight="1" x14ac:dyDescent="0.25">
      <c r="A874" s="124" t="s">
        <v>524</v>
      </c>
      <c r="B874" s="74" t="s">
        <v>562</v>
      </c>
      <c r="C874" s="74">
        <v>10</v>
      </c>
      <c r="D874" s="74" t="s">
        <v>64</v>
      </c>
      <c r="E874" s="74">
        <v>5201002</v>
      </c>
      <c r="F874" s="74"/>
      <c r="G874" s="74">
        <v>321</v>
      </c>
      <c r="H874" s="31">
        <f>SUM(I874:J874)</f>
        <v>14336</v>
      </c>
      <c r="I874" s="34"/>
      <c r="J874" s="34">
        <v>14336</v>
      </c>
      <c r="K874" s="83"/>
    </row>
    <row r="875" spans="1:11" s="32" customFormat="1" ht="15.75" x14ac:dyDescent="0.25">
      <c r="A875" s="126" t="s">
        <v>578</v>
      </c>
      <c r="B875" s="73" t="s">
        <v>579</v>
      </c>
      <c r="C875" s="73" t="s">
        <v>249</v>
      </c>
      <c r="D875" s="73" t="s">
        <v>249</v>
      </c>
      <c r="E875" s="73" t="s">
        <v>249</v>
      </c>
      <c r="F875" s="73"/>
      <c r="G875" s="73" t="s">
        <v>249</v>
      </c>
      <c r="H875" s="31">
        <f>SUM(H882+H908+H876)</f>
        <v>109782.5</v>
      </c>
      <c r="I875" s="31">
        <f>SUM(I882+I908+I876)</f>
        <v>106767.8</v>
      </c>
      <c r="J875" s="31">
        <f>SUM(J882+J908+J876)</f>
        <v>3014.7000000000003</v>
      </c>
      <c r="K875" s="87"/>
    </row>
    <row r="876" spans="1:11" s="32" customFormat="1" ht="15.75" x14ac:dyDescent="0.25">
      <c r="A876" s="57" t="s">
        <v>96</v>
      </c>
      <c r="B876" s="73" t="s">
        <v>579</v>
      </c>
      <c r="C876" s="73" t="s">
        <v>64</v>
      </c>
      <c r="D876" s="73"/>
      <c r="E876" s="73"/>
      <c r="F876" s="73"/>
      <c r="G876" s="73"/>
      <c r="H876" s="31">
        <f t="shared" ref="H876:H881" si="104">SUM(I876:J876)</f>
        <v>120.1</v>
      </c>
      <c r="I876" s="31"/>
      <c r="J876" s="31">
        <f>J877</f>
        <v>120.1</v>
      </c>
      <c r="K876" s="87"/>
    </row>
    <row r="877" spans="1:11" s="24" customFormat="1" ht="15.75" x14ac:dyDescent="0.25">
      <c r="A877" s="124" t="s">
        <v>625</v>
      </c>
      <c r="B877" s="74" t="s">
        <v>579</v>
      </c>
      <c r="C877" s="74" t="s">
        <v>64</v>
      </c>
      <c r="D877" s="74" t="s">
        <v>58</v>
      </c>
      <c r="E877" s="74" t="s">
        <v>624</v>
      </c>
      <c r="F877" s="74"/>
      <c r="G877" s="74"/>
      <c r="H877" s="34">
        <f t="shared" si="104"/>
        <v>120.1</v>
      </c>
      <c r="I877" s="34"/>
      <c r="J877" s="34">
        <f>J878+J880</f>
        <v>120.1</v>
      </c>
      <c r="K877" s="83"/>
    </row>
    <row r="878" spans="1:11" s="24" customFormat="1" ht="15.75" x14ac:dyDescent="0.25">
      <c r="A878" s="124" t="s">
        <v>425</v>
      </c>
      <c r="B878" s="74" t="s">
        <v>579</v>
      </c>
      <c r="C878" s="74" t="s">
        <v>64</v>
      </c>
      <c r="D878" s="74" t="s">
        <v>58</v>
      </c>
      <c r="E878" s="74" t="s">
        <v>624</v>
      </c>
      <c r="F878" s="74"/>
      <c r="G878" s="74" t="s">
        <v>444</v>
      </c>
      <c r="H878" s="34">
        <f t="shared" si="104"/>
        <v>80.099999999999994</v>
      </c>
      <c r="I878" s="34"/>
      <c r="J878" s="34">
        <f>J879</f>
        <v>80.099999999999994</v>
      </c>
      <c r="K878" s="83"/>
    </row>
    <row r="879" spans="1:11" s="24" customFormat="1" ht="15.75" x14ac:dyDescent="0.25">
      <c r="A879" s="124" t="s">
        <v>427</v>
      </c>
      <c r="B879" s="74" t="s">
        <v>579</v>
      </c>
      <c r="C879" s="74" t="s">
        <v>64</v>
      </c>
      <c r="D879" s="74" t="s">
        <v>58</v>
      </c>
      <c r="E879" s="74" t="s">
        <v>624</v>
      </c>
      <c r="F879" s="74"/>
      <c r="G879" s="74" t="s">
        <v>428</v>
      </c>
      <c r="H879" s="34">
        <f t="shared" si="104"/>
        <v>80.099999999999994</v>
      </c>
      <c r="I879" s="34"/>
      <c r="J879" s="34">
        <v>80.099999999999994</v>
      </c>
      <c r="K879" s="83"/>
    </row>
    <row r="880" spans="1:11" s="24" customFormat="1" ht="15.75" x14ac:dyDescent="0.25">
      <c r="A880" s="124" t="s">
        <v>423</v>
      </c>
      <c r="B880" s="74" t="s">
        <v>579</v>
      </c>
      <c r="C880" s="74" t="s">
        <v>64</v>
      </c>
      <c r="D880" s="74" t="s">
        <v>58</v>
      </c>
      <c r="E880" s="74" t="s">
        <v>624</v>
      </c>
      <c r="F880" s="74"/>
      <c r="G880" s="74" t="s">
        <v>480</v>
      </c>
      <c r="H880" s="34">
        <f t="shared" si="104"/>
        <v>40</v>
      </c>
      <c r="I880" s="34"/>
      <c r="J880" s="34">
        <f>J881</f>
        <v>40</v>
      </c>
      <c r="K880" s="83"/>
    </row>
    <row r="881" spans="1:11" s="24" customFormat="1" ht="15.75" x14ac:dyDescent="0.25">
      <c r="A881" s="124" t="s">
        <v>483</v>
      </c>
      <c r="B881" s="74" t="s">
        <v>579</v>
      </c>
      <c r="C881" s="74" t="s">
        <v>64</v>
      </c>
      <c r="D881" s="74" t="s">
        <v>58</v>
      </c>
      <c r="E881" s="74" t="s">
        <v>624</v>
      </c>
      <c r="F881" s="74"/>
      <c r="G881" s="74" t="s">
        <v>484</v>
      </c>
      <c r="H881" s="34">
        <f t="shared" si="104"/>
        <v>40</v>
      </c>
      <c r="I881" s="34"/>
      <c r="J881" s="34">
        <v>40</v>
      </c>
      <c r="K881" s="83"/>
    </row>
    <row r="882" spans="1:11" s="32" customFormat="1" ht="15.75" x14ac:dyDescent="0.25">
      <c r="A882" s="126" t="s">
        <v>260</v>
      </c>
      <c r="B882" s="73" t="s">
        <v>579</v>
      </c>
      <c r="C882" s="73" t="s">
        <v>72</v>
      </c>
      <c r="D882" s="73"/>
      <c r="E882" s="73"/>
      <c r="F882" s="73"/>
      <c r="G882" s="73"/>
      <c r="H882" s="31">
        <f t="shared" ref="H882:H886" si="105">SUM(I882:J882)</f>
        <v>52297.7</v>
      </c>
      <c r="I882" s="31">
        <f>SUM(I883+I902)</f>
        <v>50297.299999999996</v>
      </c>
      <c r="J882" s="31">
        <f>SUM(J883+J902)</f>
        <v>2000.4</v>
      </c>
      <c r="K882" s="87"/>
    </row>
    <row r="883" spans="1:11" s="32" customFormat="1" ht="15.75" x14ac:dyDescent="0.25">
      <c r="A883" s="126" t="s">
        <v>143</v>
      </c>
      <c r="B883" s="73" t="s">
        <v>579</v>
      </c>
      <c r="C883" s="73" t="s">
        <v>72</v>
      </c>
      <c r="D883" s="73" t="s">
        <v>60</v>
      </c>
      <c r="E883" s="73"/>
      <c r="F883" s="73"/>
      <c r="G883" s="73"/>
      <c r="H883" s="31">
        <f>SUM(I883:J883)</f>
        <v>50812.7</v>
      </c>
      <c r="I883" s="31">
        <f>SUM(I884+I897+I893)</f>
        <v>48812.299999999996</v>
      </c>
      <c r="J883" s="31">
        <f>SUM(J884+J897+J893)</f>
        <v>2000.4</v>
      </c>
      <c r="K883" s="87"/>
    </row>
    <row r="884" spans="1:11" s="32" customFormat="1" ht="16.5" customHeight="1" x14ac:dyDescent="0.25">
      <c r="A884" s="126" t="s">
        <v>470</v>
      </c>
      <c r="B884" s="73" t="s">
        <v>579</v>
      </c>
      <c r="C884" s="73" t="s">
        <v>72</v>
      </c>
      <c r="D884" s="73" t="s">
        <v>60</v>
      </c>
      <c r="E884" s="73" t="s">
        <v>471</v>
      </c>
      <c r="F884" s="73"/>
      <c r="G884" s="73" t="s">
        <v>249</v>
      </c>
      <c r="H884" s="31">
        <f t="shared" si="105"/>
        <v>49934.7</v>
      </c>
      <c r="I884" s="31">
        <f>I885+I888+I891</f>
        <v>48768.299999999996</v>
      </c>
      <c r="J884" s="31">
        <f>J885+J888+J891</f>
        <v>1166.4000000000001</v>
      </c>
      <c r="K884" s="87"/>
    </row>
    <row r="885" spans="1:11" s="32" customFormat="1" ht="15.75" x14ac:dyDescent="0.25">
      <c r="A885" s="124" t="s">
        <v>425</v>
      </c>
      <c r="B885" s="74" t="s">
        <v>579</v>
      </c>
      <c r="C885" s="74" t="s">
        <v>72</v>
      </c>
      <c r="D885" s="74" t="s">
        <v>60</v>
      </c>
      <c r="E885" s="74" t="s">
        <v>424</v>
      </c>
      <c r="F885" s="74"/>
      <c r="G885" s="74">
        <v>610</v>
      </c>
      <c r="H885" s="34">
        <f t="shared" si="105"/>
        <v>31487.8</v>
      </c>
      <c r="I885" s="34">
        <f>SUM(I886:I887)</f>
        <v>31487.8</v>
      </c>
      <c r="J885" s="34">
        <f>SUM(J886:J887)</f>
        <v>0</v>
      </c>
      <c r="K885" s="87"/>
    </row>
    <row r="886" spans="1:11" s="32" customFormat="1" ht="33" customHeight="1" x14ac:dyDescent="0.25">
      <c r="A886" s="124" t="s">
        <v>426</v>
      </c>
      <c r="B886" s="74" t="s">
        <v>579</v>
      </c>
      <c r="C886" s="74" t="s">
        <v>72</v>
      </c>
      <c r="D886" s="74" t="s">
        <v>60</v>
      </c>
      <c r="E886" s="74" t="s">
        <v>424</v>
      </c>
      <c r="F886" s="74"/>
      <c r="G886" s="74">
        <v>611</v>
      </c>
      <c r="H886" s="34">
        <f t="shared" si="105"/>
        <v>30421.8</v>
      </c>
      <c r="I886" s="34">
        <v>30421.8</v>
      </c>
      <c r="J886" s="31"/>
      <c r="K886" s="87"/>
    </row>
    <row r="887" spans="1:11" s="32" customFormat="1" ht="14.25" customHeight="1" x14ac:dyDescent="0.25">
      <c r="A887" s="124" t="s">
        <v>427</v>
      </c>
      <c r="B887" s="74" t="s">
        <v>579</v>
      </c>
      <c r="C887" s="74" t="s">
        <v>72</v>
      </c>
      <c r="D887" s="74" t="s">
        <v>60</v>
      </c>
      <c r="E887" s="74" t="s">
        <v>424</v>
      </c>
      <c r="F887" s="74"/>
      <c r="G887" s="74" t="s">
        <v>428</v>
      </c>
      <c r="H887" s="34">
        <f>SUM(I887:J887)</f>
        <v>1066</v>
      </c>
      <c r="I887" s="34">
        <v>1066</v>
      </c>
      <c r="J887" s="34"/>
      <c r="K887" s="87"/>
    </row>
    <row r="888" spans="1:11" s="32" customFormat="1" ht="14.25" customHeight="1" x14ac:dyDescent="0.25">
      <c r="A888" s="124" t="s">
        <v>423</v>
      </c>
      <c r="B888" s="74" t="s">
        <v>579</v>
      </c>
      <c r="C888" s="74" t="s">
        <v>72</v>
      </c>
      <c r="D888" s="74" t="s">
        <v>60</v>
      </c>
      <c r="E888" s="74" t="s">
        <v>424</v>
      </c>
      <c r="F888" s="74"/>
      <c r="G888" s="74" t="s">
        <v>480</v>
      </c>
      <c r="H888" s="34">
        <f>I888+J888</f>
        <v>18389.7</v>
      </c>
      <c r="I888" s="34">
        <f>I890+I889</f>
        <v>17223.3</v>
      </c>
      <c r="J888" s="34">
        <f>J890+J889</f>
        <v>1166.4000000000001</v>
      </c>
      <c r="K888" s="87"/>
    </row>
    <row r="889" spans="1:11" s="32" customFormat="1" ht="14.25" customHeight="1" x14ac:dyDescent="0.25">
      <c r="A889" s="124" t="s">
        <v>567</v>
      </c>
      <c r="B889" s="74" t="s">
        <v>579</v>
      </c>
      <c r="C889" s="74" t="s">
        <v>72</v>
      </c>
      <c r="D889" s="74" t="s">
        <v>60</v>
      </c>
      <c r="E889" s="74" t="s">
        <v>424</v>
      </c>
      <c r="F889" s="74"/>
      <c r="G889" s="74" t="s">
        <v>482</v>
      </c>
      <c r="H889" s="34">
        <f t="shared" ref="H889:H890" si="106">I889+J889</f>
        <v>16439.2</v>
      </c>
      <c r="I889" s="34">
        <v>16439.2</v>
      </c>
      <c r="J889" s="34"/>
      <c r="K889" s="87"/>
    </row>
    <row r="890" spans="1:11" s="32" customFormat="1" ht="14.25" customHeight="1" x14ac:dyDescent="0.25">
      <c r="A890" s="124" t="s">
        <v>483</v>
      </c>
      <c r="B890" s="74" t="s">
        <v>579</v>
      </c>
      <c r="C890" s="74" t="s">
        <v>72</v>
      </c>
      <c r="D890" s="74" t="s">
        <v>60</v>
      </c>
      <c r="E890" s="74" t="s">
        <v>424</v>
      </c>
      <c r="F890" s="74"/>
      <c r="G890" s="74" t="s">
        <v>484</v>
      </c>
      <c r="H890" s="34">
        <f t="shared" si="106"/>
        <v>1950.5</v>
      </c>
      <c r="I890" s="34">
        <v>784.1</v>
      </c>
      <c r="J890" s="34">
        <v>1166.4000000000001</v>
      </c>
      <c r="K890" s="87"/>
    </row>
    <row r="891" spans="1:11" s="32" customFormat="1" ht="14.25" customHeight="1" x14ac:dyDescent="0.25">
      <c r="A891" s="263" t="s">
        <v>370</v>
      </c>
      <c r="B891" s="74" t="s">
        <v>579</v>
      </c>
      <c r="C891" s="74" t="s">
        <v>72</v>
      </c>
      <c r="D891" s="74" t="s">
        <v>60</v>
      </c>
      <c r="E891" s="74" t="s">
        <v>424</v>
      </c>
      <c r="F891" s="74"/>
      <c r="G891" s="74" t="s">
        <v>795</v>
      </c>
      <c r="H891" s="34">
        <f>I891+J891</f>
        <v>57.2</v>
      </c>
      <c r="I891" s="34">
        <f>I892</f>
        <v>57.2</v>
      </c>
      <c r="J891" s="34">
        <f>J892</f>
        <v>0</v>
      </c>
      <c r="K891" s="87"/>
    </row>
    <row r="892" spans="1:11" s="32" customFormat="1" ht="14.25" customHeight="1" x14ac:dyDescent="0.25">
      <c r="A892" s="263" t="s">
        <v>371</v>
      </c>
      <c r="B892" s="74" t="s">
        <v>579</v>
      </c>
      <c r="C892" s="74" t="s">
        <v>72</v>
      </c>
      <c r="D892" s="74" t="s">
        <v>60</v>
      </c>
      <c r="E892" s="74" t="s">
        <v>424</v>
      </c>
      <c r="F892" s="74"/>
      <c r="G892" s="74" t="s">
        <v>796</v>
      </c>
      <c r="H892" s="34">
        <f>I892+J892</f>
        <v>57.2</v>
      </c>
      <c r="I892" s="34">
        <v>57.2</v>
      </c>
      <c r="J892" s="34"/>
      <c r="K892" s="87"/>
    </row>
    <row r="893" spans="1:11" s="32" customFormat="1" ht="31.5" customHeight="1" x14ac:dyDescent="0.25">
      <c r="A893" s="126" t="s">
        <v>778</v>
      </c>
      <c r="B893" s="73" t="s">
        <v>579</v>
      </c>
      <c r="C893" s="73" t="s">
        <v>72</v>
      </c>
      <c r="D893" s="73" t="s">
        <v>60</v>
      </c>
      <c r="E893" s="73" t="s">
        <v>777</v>
      </c>
      <c r="F893" s="73"/>
      <c r="G893" s="73"/>
      <c r="H893" s="31">
        <f t="shared" ref="H893:H896" si="107">SUM(I893:J893)</f>
        <v>834</v>
      </c>
      <c r="I893" s="31">
        <f>I894</f>
        <v>0</v>
      </c>
      <c r="J893" s="31">
        <f>J894</f>
        <v>834</v>
      </c>
      <c r="K893" s="87"/>
    </row>
    <row r="894" spans="1:11" s="32" customFormat="1" ht="14.25" customHeight="1" x14ac:dyDescent="0.25">
      <c r="A894" s="124" t="s">
        <v>423</v>
      </c>
      <c r="B894" s="74" t="s">
        <v>579</v>
      </c>
      <c r="C894" s="74" t="s">
        <v>72</v>
      </c>
      <c r="D894" s="74" t="s">
        <v>60</v>
      </c>
      <c r="E894" s="74" t="s">
        <v>777</v>
      </c>
      <c r="F894" s="74"/>
      <c r="G894" s="74" t="s">
        <v>443</v>
      </c>
      <c r="H894" s="34">
        <f t="shared" si="107"/>
        <v>834</v>
      </c>
      <c r="I894" s="34">
        <f>I896+I895</f>
        <v>0</v>
      </c>
      <c r="J894" s="34">
        <f>J896+J895</f>
        <v>834</v>
      </c>
      <c r="K894" s="87"/>
    </row>
    <row r="895" spans="1:11" s="32" customFormat="1" ht="14.25" customHeight="1" x14ac:dyDescent="0.25">
      <c r="A895" s="124" t="s">
        <v>423</v>
      </c>
      <c r="B895" s="74" t="s">
        <v>579</v>
      </c>
      <c r="C895" s="74" t="s">
        <v>72</v>
      </c>
      <c r="D895" s="74" t="s">
        <v>60</v>
      </c>
      <c r="E895" s="74" t="s">
        <v>777</v>
      </c>
      <c r="F895" s="74"/>
      <c r="G895" s="74" t="s">
        <v>428</v>
      </c>
      <c r="H895" s="34">
        <f t="shared" si="107"/>
        <v>602</v>
      </c>
      <c r="I895" s="34"/>
      <c r="J895" s="34">
        <v>602</v>
      </c>
      <c r="K895" s="87"/>
    </row>
    <row r="896" spans="1:11" s="32" customFormat="1" ht="14.25" customHeight="1" x14ac:dyDescent="0.25">
      <c r="A896" s="124" t="s">
        <v>423</v>
      </c>
      <c r="B896" s="74" t="s">
        <v>579</v>
      </c>
      <c r="C896" s="74" t="s">
        <v>72</v>
      </c>
      <c r="D896" s="74" t="s">
        <v>60</v>
      </c>
      <c r="E896" s="74" t="s">
        <v>777</v>
      </c>
      <c r="F896" s="74"/>
      <c r="G896" s="74" t="s">
        <v>484</v>
      </c>
      <c r="H896" s="34">
        <f t="shared" si="107"/>
        <v>232</v>
      </c>
      <c r="I896" s="34"/>
      <c r="J896" s="34">
        <v>232</v>
      </c>
      <c r="K896" s="87"/>
    </row>
    <row r="897" spans="1:11" s="32" customFormat="1" ht="14.25" customHeight="1" x14ac:dyDescent="0.25">
      <c r="A897" s="266" t="s">
        <v>440</v>
      </c>
      <c r="B897" s="73" t="s">
        <v>579</v>
      </c>
      <c r="C897" s="73" t="s">
        <v>72</v>
      </c>
      <c r="D897" s="73" t="s">
        <v>60</v>
      </c>
      <c r="E897" s="73" t="s">
        <v>405</v>
      </c>
      <c r="F897" s="73"/>
      <c r="G897" s="73"/>
      <c r="H897" s="31">
        <f>SUM(I897)</f>
        <v>44</v>
      </c>
      <c r="I897" s="31">
        <f>SUM(I898+I900)</f>
        <v>44</v>
      </c>
      <c r="J897" s="31"/>
      <c r="K897" s="87"/>
    </row>
    <row r="898" spans="1:11" s="32" customFormat="1" ht="14.25" customHeight="1" x14ac:dyDescent="0.25">
      <c r="A898" s="124" t="s">
        <v>409</v>
      </c>
      <c r="B898" s="74" t="s">
        <v>579</v>
      </c>
      <c r="C898" s="74" t="s">
        <v>72</v>
      </c>
      <c r="D898" s="74" t="s">
        <v>60</v>
      </c>
      <c r="E898" s="74" t="s">
        <v>451</v>
      </c>
      <c r="F898" s="74"/>
      <c r="G898" s="74" t="s">
        <v>444</v>
      </c>
      <c r="H898" s="34">
        <f t="shared" ref="H898:H901" si="108">SUM(I898)</f>
        <v>31.6</v>
      </c>
      <c r="I898" s="34">
        <v>31.6</v>
      </c>
      <c r="J898" s="34"/>
      <c r="K898" s="87"/>
    </row>
    <row r="899" spans="1:11" s="32" customFormat="1" ht="14.25" customHeight="1" x14ac:dyDescent="0.25">
      <c r="A899" s="124" t="s">
        <v>410</v>
      </c>
      <c r="B899" s="74" t="s">
        <v>579</v>
      </c>
      <c r="C899" s="74" t="s">
        <v>72</v>
      </c>
      <c r="D899" s="74" t="s">
        <v>60</v>
      </c>
      <c r="E899" s="74" t="s">
        <v>533</v>
      </c>
      <c r="F899" s="74"/>
      <c r="G899" s="74" t="s">
        <v>428</v>
      </c>
      <c r="H899" s="34">
        <f t="shared" si="108"/>
        <v>31.6</v>
      </c>
      <c r="I899" s="34">
        <v>31.6</v>
      </c>
      <c r="J899" s="34"/>
      <c r="K899" s="87"/>
    </row>
    <row r="900" spans="1:11" s="32" customFormat="1" ht="14.25" customHeight="1" x14ac:dyDescent="0.25">
      <c r="A900" s="124" t="s">
        <v>410</v>
      </c>
      <c r="B900" s="74" t="s">
        <v>579</v>
      </c>
      <c r="C900" s="74" t="s">
        <v>72</v>
      </c>
      <c r="D900" s="74" t="s">
        <v>60</v>
      </c>
      <c r="E900" s="74" t="s">
        <v>451</v>
      </c>
      <c r="F900" s="74"/>
      <c r="G900" s="74" t="s">
        <v>480</v>
      </c>
      <c r="H900" s="34">
        <f>SUM(I900)</f>
        <v>12.4</v>
      </c>
      <c r="I900" s="34">
        <v>12.4</v>
      </c>
      <c r="J900" s="34"/>
      <c r="K900" s="87"/>
    </row>
    <row r="901" spans="1:11" s="32" customFormat="1" ht="14.25" customHeight="1" x14ac:dyDescent="0.25">
      <c r="A901" s="124" t="s">
        <v>423</v>
      </c>
      <c r="B901" s="74" t="s">
        <v>579</v>
      </c>
      <c r="C901" s="74" t="s">
        <v>72</v>
      </c>
      <c r="D901" s="74" t="s">
        <v>60</v>
      </c>
      <c r="E901" s="74" t="s">
        <v>533</v>
      </c>
      <c r="F901" s="74"/>
      <c r="G901" s="74" t="s">
        <v>484</v>
      </c>
      <c r="H901" s="34">
        <f t="shared" si="108"/>
        <v>12.4</v>
      </c>
      <c r="I901" s="34">
        <v>12.4</v>
      </c>
      <c r="J901" s="34"/>
      <c r="K901" s="87"/>
    </row>
    <row r="902" spans="1:11" s="32" customFormat="1" ht="14.25" customHeight="1" x14ac:dyDescent="0.25">
      <c r="A902" s="126" t="s">
        <v>155</v>
      </c>
      <c r="B902" s="73" t="s">
        <v>579</v>
      </c>
      <c r="C902" s="73" t="s">
        <v>72</v>
      </c>
      <c r="D902" s="73" t="s">
        <v>72</v>
      </c>
      <c r="E902" s="73"/>
      <c r="F902" s="73"/>
      <c r="G902" s="73"/>
      <c r="H902" s="31">
        <f t="shared" ref="H902:H907" si="109">I902+J902</f>
        <v>1485</v>
      </c>
      <c r="I902" s="31">
        <f>I903</f>
        <v>1485</v>
      </c>
      <c r="J902" s="31">
        <f>J903</f>
        <v>0</v>
      </c>
      <c r="K902" s="87"/>
    </row>
    <row r="903" spans="1:11" s="32" customFormat="1" ht="14.25" customHeight="1" x14ac:dyDescent="0.25">
      <c r="A903" s="266" t="s">
        <v>440</v>
      </c>
      <c r="B903" s="73" t="s">
        <v>579</v>
      </c>
      <c r="C903" s="73" t="s">
        <v>72</v>
      </c>
      <c r="D903" s="73" t="s">
        <v>72</v>
      </c>
      <c r="E903" s="73" t="s">
        <v>571</v>
      </c>
      <c r="F903" s="73"/>
      <c r="G903" s="73"/>
      <c r="H903" s="31">
        <f t="shared" si="109"/>
        <v>1485</v>
      </c>
      <c r="I903" s="31">
        <f>I906+I904</f>
        <v>1485</v>
      </c>
      <c r="J903" s="31">
        <f>J906+J904</f>
        <v>0</v>
      </c>
      <c r="K903" s="87"/>
    </row>
    <row r="904" spans="1:11" s="32" customFormat="1" ht="14.25" customHeight="1" x14ac:dyDescent="0.25">
      <c r="A904" s="124" t="s">
        <v>409</v>
      </c>
      <c r="B904" s="74" t="s">
        <v>579</v>
      </c>
      <c r="C904" s="74" t="s">
        <v>72</v>
      </c>
      <c r="D904" s="74" t="s">
        <v>72</v>
      </c>
      <c r="E904" s="74" t="s">
        <v>571</v>
      </c>
      <c r="F904" s="74"/>
      <c r="G904" s="74" t="s">
        <v>419</v>
      </c>
      <c r="H904" s="34">
        <f t="shared" si="109"/>
        <v>712.8</v>
      </c>
      <c r="I904" s="34">
        <f>I905</f>
        <v>712.8</v>
      </c>
      <c r="J904" s="34">
        <f>J905</f>
        <v>0</v>
      </c>
      <c r="K904" s="87"/>
    </row>
    <row r="905" spans="1:11" s="32" customFormat="1" ht="14.25" customHeight="1" x14ac:dyDescent="0.25">
      <c r="A905" s="124" t="s">
        <v>410</v>
      </c>
      <c r="B905" s="74" t="s">
        <v>579</v>
      </c>
      <c r="C905" s="74" t="s">
        <v>72</v>
      </c>
      <c r="D905" s="74" t="s">
        <v>72</v>
      </c>
      <c r="E905" s="74" t="s">
        <v>571</v>
      </c>
      <c r="F905" s="74"/>
      <c r="G905" s="74" t="s">
        <v>412</v>
      </c>
      <c r="H905" s="34">
        <f t="shared" si="109"/>
        <v>712.8</v>
      </c>
      <c r="I905" s="34">
        <v>712.8</v>
      </c>
      <c r="J905" s="34"/>
      <c r="K905" s="87"/>
    </row>
    <row r="906" spans="1:11" s="32" customFormat="1" ht="14.25" customHeight="1" x14ac:dyDescent="0.25">
      <c r="A906" s="124" t="s">
        <v>409</v>
      </c>
      <c r="B906" s="74" t="s">
        <v>579</v>
      </c>
      <c r="C906" s="74" t="s">
        <v>72</v>
      </c>
      <c r="D906" s="74" t="s">
        <v>72</v>
      </c>
      <c r="E906" s="74" t="s">
        <v>571</v>
      </c>
      <c r="F906" s="74"/>
      <c r="G906" s="74" t="s">
        <v>444</v>
      </c>
      <c r="H906" s="34">
        <f t="shared" si="109"/>
        <v>772.2</v>
      </c>
      <c r="I906" s="34">
        <f>I907</f>
        <v>772.2</v>
      </c>
      <c r="J906" s="34">
        <f>J907</f>
        <v>0</v>
      </c>
      <c r="K906" s="87"/>
    </row>
    <row r="907" spans="1:11" s="32" customFormat="1" ht="14.25" customHeight="1" x14ac:dyDescent="0.25">
      <c r="A907" s="124" t="s">
        <v>410</v>
      </c>
      <c r="B907" s="74" t="s">
        <v>579</v>
      </c>
      <c r="C907" s="74" t="s">
        <v>72</v>
      </c>
      <c r="D907" s="74" t="s">
        <v>72</v>
      </c>
      <c r="E907" s="74" t="s">
        <v>571</v>
      </c>
      <c r="F907" s="74"/>
      <c r="G907" s="74" t="s">
        <v>428</v>
      </c>
      <c r="H907" s="34">
        <f t="shared" si="109"/>
        <v>772.2</v>
      </c>
      <c r="I907" s="34">
        <v>772.2</v>
      </c>
      <c r="J907" s="34"/>
      <c r="K907" s="87"/>
    </row>
    <row r="908" spans="1:11" s="32" customFormat="1" ht="15.75" x14ac:dyDescent="0.25">
      <c r="A908" s="126" t="s">
        <v>269</v>
      </c>
      <c r="B908" s="73" t="s">
        <v>579</v>
      </c>
      <c r="C908" s="73">
        <v>11</v>
      </c>
      <c r="D908" s="77"/>
      <c r="E908" s="73"/>
      <c r="F908" s="73"/>
      <c r="G908" s="73"/>
      <c r="H908" s="31">
        <f>SUM(H909+H921)</f>
        <v>57364.700000000004</v>
      </c>
      <c r="I908" s="31">
        <f>SUM(I909+I921)</f>
        <v>56470.500000000007</v>
      </c>
      <c r="J908" s="31">
        <f>SUM(J909+J921)</f>
        <v>894.2</v>
      </c>
      <c r="K908" s="87"/>
    </row>
    <row r="909" spans="1:11" s="32" customFormat="1" ht="15.75" x14ac:dyDescent="0.25">
      <c r="A909" s="126" t="s">
        <v>210</v>
      </c>
      <c r="B909" s="73" t="s">
        <v>579</v>
      </c>
      <c r="C909" s="73">
        <v>11</v>
      </c>
      <c r="D909" s="73" t="s">
        <v>58</v>
      </c>
      <c r="E909" s="73"/>
      <c r="F909" s="73"/>
      <c r="G909" s="73"/>
      <c r="H909" s="31">
        <f>I909+J909</f>
        <v>41245.700000000004</v>
      </c>
      <c r="I909" s="31">
        <f>I910+I918</f>
        <v>40351.500000000007</v>
      </c>
      <c r="J909" s="31">
        <f>J910+J918</f>
        <v>894.2</v>
      </c>
      <c r="K909" s="87"/>
    </row>
    <row r="910" spans="1:11" s="32" customFormat="1" ht="15.75" customHeight="1" x14ac:dyDescent="0.25">
      <c r="A910" s="266" t="s">
        <v>580</v>
      </c>
      <c r="B910" s="73" t="s">
        <v>579</v>
      </c>
      <c r="C910" s="73">
        <v>11</v>
      </c>
      <c r="D910" s="73" t="s">
        <v>58</v>
      </c>
      <c r="E910" s="73">
        <v>4820000</v>
      </c>
      <c r="F910" s="73"/>
      <c r="G910" s="73"/>
      <c r="H910" s="31">
        <f>H911</f>
        <v>30308.3</v>
      </c>
      <c r="I910" s="31">
        <f>I911+I916</f>
        <v>37976.100000000006</v>
      </c>
      <c r="J910" s="31">
        <f>J911</f>
        <v>894.2</v>
      </c>
      <c r="K910" s="87"/>
    </row>
    <row r="911" spans="1:11" s="32" customFormat="1" ht="15.75" x14ac:dyDescent="0.25">
      <c r="A911" s="124" t="s">
        <v>423</v>
      </c>
      <c r="B911" s="74" t="s">
        <v>579</v>
      </c>
      <c r="C911" s="74">
        <v>11</v>
      </c>
      <c r="D911" s="74" t="s">
        <v>58</v>
      </c>
      <c r="E911" s="74">
        <v>4829900</v>
      </c>
      <c r="F911" s="74"/>
      <c r="G911" s="74">
        <v>600</v>
      </c>
      <c r="H911" s="34">
        <f>H912+H913</f>
        <v>30308.3</v>
      </c>
      <c r="I911" s="34">
        <f>I912+I913+I914+I915</f>
        <v>37961.800000000003</v>
      </c>
      <c r="J911" s="34">
        <f>J912+J913+J914+J915</f>
        <v>894.2</v>
      </c>
      <c r="K911" s="87"/>
    </row>
    <row r="912" spans="1:11" s="32" customFormat="1" ht="31.5" customHeight="1" x14ac:dyDescent="0.25">
      <c r="A912" s="124" t="s">
        <v>445</v>
      </c>
      <c r="B912" s="74" t="s">
        <v>579</v>
      </c>
      <c r="C912" s="74">
        <v>11</v>
      </c>
      <c r="D912" s="74" t="s">
        <v>58</v>
      </c>
      <c r="E912" s="74">
        <v>4829900</v>
      </c>
      <c r="F912" s="74"/>
      <c r="G912" s="74">
        <v>611</v>
      </c>
      <c r="H912" s="34">
        <f>SUM(I912:J912)</f>
        <v>28580.1</v>
      </c>
      <c r="I912" s="34">
        <v>28580.1</v>
      </c>
      <c r="J912" s="34"/>
      <c r="K912" s="87"/>
    </row>
    <row r="913" spans="1:11" s="32" customFormat="1" ht="18" customHeight="1" x14ac:dyDescent="0.25">
      <c r="A913" s="124" t="s">
        <v>423</v>
      </c>
      <c r="B913" s="74" t="s">
        <v>579</v>
      </c>
      <c r="C913" s="74">
        <v>11</v>
      </c>
      <c r="D913" s="74" t="s">
        <v>58</v>
      </c>
      <c r="E913" s="74">
        <v>4829900</v>
      </c>
      <c r="F913" s="74"/>
      <c r="G913" s="74">
        <v>612</v>
      </c>
      <c r="H913" s="34">
        <f>SUM(I913:J913)</f>
        <v>1728.2</v>
      </c>
      <c r="I913" s="34">
        <v>834</v>
      </c>
      <c r="J913" s="34">
        <v>894.2</v>
      </c>
      <c r="K913" s="87"/>
    </row>
    <row r="914" spans="1:11" s="32" customFormat="1" ht="39" customHeight="1" x14ac:dyDescent="0.25">
      <c r="A914" s="124" t="s">
        <v>567</v>
      </c>
      <c r="B914" s="74" t="s">
        <v>579</v>
      </c>
      <c r="C914" s="74">
        <v>11</v>
      </c>
      <c r="D914" s="74" t="s">
        <v>58</v>
      </c>
      <c r="E914" s="74">
        <v>4829900</v>
      </c>
      <c r="F914" s="74"/>
      <c r="G914" s="74" t="s">
        <v>482</v>
      </c>
      <c r="H914" s="34">
        <f t="shared" ref="H914:H917" si="110">SUM(I914:J914)</f>
        <v>8347.7000000000007</v>
      </c>
      <c r="I914" s="34">
        <v>8347.7000000000007</v>
      </c>
      <c r="J914" s="34"/>
      <c r="K914" s="87"/>
    </row>
    <row r="915" spans="1:11" s="32" customFormat="1" ht="18" customHeight="1" x14ac:dyDescent="0.25">
      <c r="A915" s="124" t="s">
        <v>483</v>
      </c>
      <c r="B915" s="74" t="s">
        <v>579</v>
      </c>
      <c r="C915" s="74">
        <v>11</v>
      </c>
      <c r="D915" s="74" t="s">
        <v>58</v>
      </c>
      <c r="E915" s="74">
        <v>4829900</v>
      </c>
      <c r="F915" s="74"/>
      <c r="G915" s="74" t="s">
        <v>484</v>
      </c>
      <c r="H915" s="34">
        <f t="shared" si="110"/>
        <v>200</v>
      </c>
      <c r="I915" s="34">
        <v>200</v>
      </c>
      <c r="J915" s="34"/>
      <c r="K915" s="87"/>
    </row>
    <row r="916" spans="1:11" s="32" customFormat="1" ht="18" customHeight="1" x14ac:dyDescent="0.25">
      <c r="A916" s="263" t="s">
        <v>370</v>
      </c>
      <c r="B916" s="74" t="s">
        <v>579</v>
      </c>
      <c r="C916" s="74">
        <v>11</v>
      </c>
      <c r="D916" s="74" t="s">
        <v>58</v>
      </c>
      <c r="E916" s="74">
        <v>4829900</v>
      </c>
      <c r="F916" s="74"/>
      <c r="G916" s="74" t="s">
        <v>795</v>
      </c>
      <c r="H916" s="34">
        <f t="shared" si="110"/>
        <v>14.3</v>
      </c>
      <c r="I916" s="34">
        <f>I917</f>
        <v>14.3</v>
      </c>
      <c r="J916" s="34">
        <f>J917</f>
        <v>0</v>
      </c>
      <c r="K916" s="87"/>
    </row>
    <row r="917" spans="1:11" s="32" customFormat="1" ht="18" customHeight="1" x14ac:dyDescent="0.25">
      <c r="A917" s="263" t="s">
        <v>371</v>
      </c>
      <c r="B917" s="74" t="s">
        <v>579</v>
      </c>
      <c r="C917" s="74">
        <v>11</v>
      </c>
      <c r="D917" s="74" t="s">
        <v>58</v>
      </c>
      <c r="E917" s="74">
        <v>4829900</v>
      </c>
      <c r="F917" s="74"/>
      <c r="G917" s="74" t="s">
        <v>796</v>
      </c>
      <c r="H917" s="34">
        <f t="shared" si="110"/>
        <v>14.3</v>
      </c>
      <c r="I917" s="34">
        <v>14.3</v>
      </c>
      <c r="J917" s="34"/>
      <c r="K917" s="87"/>
    </row>
    <row r="918" spans="1:11" s="32" customFormat="1" ht="15.75" customHeight="1" x14ac:dyDescent="0.25">
      <c r="A918" s="266" t="s">
        <v>440</v>
      </c>
      <c r="B918" s="73" t="s">
        <v>579</v>
      </c>
      <c r="C918" s="73">
        <v>11</v>
      </c>
      <c r="D918" s="73" t="s">
        <v>58</v>
      </c>
      <c r="E918" s="73">
        <v>7950000</v>
      </c>
      <c r="F918" s="73"/>
      <c r="G918" s="73"/>
      <c r="H918" s="31">
        <f>H919</f>
        <v>2375.4</v>
      </c>
      <c r="I918" s="31">
        <f>I919</f>
        <v>2375.4</v>
      </c>
      <c r="J918" s="31">
        <f>J919</f>
        <v>0</v>
      </c>
      <c r="K918" s="87"/>
    </row>
    <row r="919" spans="1:11" s="32" customFormat="1" ht="15.75" x14ac:dyDescent="0.25">
      <c r="A919" s="124" t="s">
        <v>409</v>
      </c>
      <c r="B919" s="74" t="s">
        <v>579</v>
      </c>
      <c r="C919" s="74">
        <v>11</v>
      </c>
      <c r="D919" s="74" t="s">
        <v>58</v>
      </c>
      <c r="E919" s="74">
        <v>7950200</v>
      </c>
      <c r="F919" s="74"/>
      <c r="G919" s="74">
        <v>240</v>
      </c>
      <c r="H919" s="34">
        <f>SUM(I919:J919)</f>
        <v>2375.4</v>
      </c>
      <c r="I919" s="34">
        <f>I920</f>
        <v>2375.4</v>
      </c>
      <c r="J919" s="34">
        <f>J920</f>
        <v>0</v>
      </c>
      <c r="K919" s="87"/>
    </row>
    <row r="920" spans="1:11" s="32" customFormat="1" ht="15.75" x14ac:dyDescent="0.25">
      <c r="A920" s="124" t="s">
        <v>410</v>
      </c>
      <c r="B920" s="74" t="s">
        <v>579</v>
      </c>
      <c r="C920" s="74">
        <v>11</v>
      </c>
      <c r="D920" s="74" t="s">
        <v>58</v>
      </c>
      <c r="E920" s="74">
        <v>7950208</v>
      </c>
      <c r="F920" s="74"/>
      <c r="G920" s="74">
        <v>244</v>
      </c>
      <c r="H920" s="34">
        <f>SUM(I920:J920)</f>
        <v>2375.4</v>
      </c>
      <c r="I920" s="34">
        <v>2375.4</v>
      </c>
      <c r="J920" s="34"/>
      <c r="K920" s="87"/>
    </row>
    <row r="921" spans="1:11" s="32" customFormat="1" ht="17.25" customHeight="1" x14ac:dyDescent="0.25">
      <c r="A921" s="126" t="s">
        <v>581</v>
      </c>
      <c r="B921" s="73" t="s">
        <v>579</v>
      </c>
      <c r="C921" s="73">
        <v>11</v>
      </c>
      <c r="D921" s="73" t="s">
        <v>66</v>
      </c>
      <c r="E921" s="73" t="s">
        <v>249</v>
      </c>
      <c r="F921" s="73"/>
      <c r="G921" s="73" t="s">
        <v>249</v>
      </c>
      <c r="H921" s="31">
        <f>SUM(I921:J921)</f>
        <v>16119</v>
      </c>
      <c r="I921" s="31">
        <f>SUM(I922+I932)</f>
        <v>16119</v>
      </c>
      <c r="J921" s="31">
        <f>SUM(J922)</f>
        <v>0</v>
      </c>
      <c r="K921" s="87"/>
    </row>
    <row r="922" spans="1:11" s="32" customFormat="1" ht="30" customHeight="1" x14ac:dyDescent="0.25">
      <c r="A922" s="126" t="s">
        <v>358</v>
      </c>
      <c r="B922" s="73" t="s">
        <v>579</v>
      </c>
      <c r="C922" s="73">
        <v>11</v>
      </c>
      <c r="D922" s="73" t="s">
        <v>66</v>
      </c>
      <c r="E922" s="73" t="s">
        <v>359</v>
      </c>
      <c r="F922" s="73"/>
      <c r="G922" s="73"/>
      <c r="H922" s="31">
        <f>SUM(J922+I922)</f>
        <v>5231.7</v>
      </c>
      <c r="I922" s="31">
        <f>I923</f>
        <v>5231.7</v>
      </c>
      <c r="J922" s="31"/>
      <c r="K922" s="87"/>
    </row>
    <row r="923" spans="1:11" s="24" customFormat="1" ht="15.75" x14ac:dyDescent="0.25">
      <c r="A923" s="124" t="s">
        <v>360</v>
      </c>
      <c r="B923" s="74" t="s">
        <v>579</v>
      </c>
      <c r="C923" s="74">
        <v>11</v>
      </c>
      <c r="D923" s="74" t="s">
        <v>66</v>
      </c>
      <c r="E923" s="74" t="s">
        <v>361</v>
      </c>
      <c r="F923" s="74"/>
      <c r="G923" s="73"/>
      <c r="H923" s="34">
        <f t="shared" ref="H923:H931" si="111">SUM(J923+I923)</f>
        <v>5231.7</v>
      </c>
      <c r="I923" s="34">
        <f>SUM(I924+I928)</f>
        <v>5231.7</v>
      </c>
      <c r="J923" s="34"/>
      <c r="K923" s="83"/>
    </row>
    <row r="924" spans="1:11" s="24" customFormat="1" ht="31.5" customHeight="1" x14ac:dyDescent="0.25">
      <c r="A924" s="124" t="s">
        <v>362</v>
      </c>
      <c r="B924" s="74" t="s">
        <v>579</v>
      </c>
      <c r="C924" s="74">
        <v>11</v>
      </c>
      <c r="D924" s="74" t="s">
        <v>66</v>
      </c>
      <c r="E924" s="74" t="s">
        <v>361</v>
      </c>
      <c r="F924" s="74"/>
      <c r="G924" s="74">
        <v>100</v>
      </c>
      <c r="H924" s="34">
        <f t="shared" si="111"/>
        <v>4973.5</v>
      </c>
      <c r="I924" s="34">
        <f>SUM(I925)</f>
        <v>4973.5</v>
      </c>
      <c r="J924" s="34"/>
      <c r="K924" s="83"/>
    </row>
    <row r="925" spans="1:11" s="24" customFormat="1" ht="15.75" x14ac:dyDescent="0.25">
      <c r="A925" s="124" t="s">
        <v>673</v>
      </c>
      <c r="B925" s="74" t="s">
        <v>579</v>
      </c>
      <c r="C925" s="74">
        <v>11</v>
      </c>
      <c r="D925" s="74" t="s">
        <v>66</v>
      </c>
      <c r="E925" s="74" t="s">
        <v>361</v>
      </c>
      <c r="F925" s="74"/>
      <c r="G925" s="74">
        <v>120</v>
      </c>
      <c r="H925" s="34">
        <f t="shared" si="111"/>
        <v>4973.5</v>
      </c>
      <c r="I925" s="34">
        <f>SUM(I926+I927)</f>
        <v>4973.5</v>
      </c>
      <c r="J925" s="34"/>
      <c r="K925" s="83"/>
    </row>
    <row r="926" spans="1:11" s="24" customFormat="1" ht="18" customHeight="1" x14ac:dyDescent="0.25">
      <c r="A926" s="124" t="s">
        <v>364</v>
      </c>
      <c r="B926" s="74" t="s">
        <v>579</v>
      </c>
      <c r="C926" s="74">
        <v>11</v>
      </c>
      <c r="D926" s="74" t="s">
        <v>66</v>
      </c>
      <c r="E926" s="74" t="s">
        <v>361</v>
      </c>
      <c r="F926" s="74"/>
      <c r="G926" s="74">
        <v>121</v>
      </c>
      <c r="H926" s="34">
        <f t="shared" si="111"/>
        <v>4863.5</v>
      </c>
      <c r="I926" s="34">
        <v>4863.5</v>
      </c>
      <c r="J926" s="34"/>
      <c r="K926" s="83"/>
    </row>
    <row r="927" spans="1:11" s="24" customFormat="1" ht="15.75" x14ac:dyDescent="0.25">
      <c r="A927" s="124" t="s">
        <v>365</v>
      </c>
      <c r="B927" s="74" t="s">
        <v>579</v>
      </c>
      <c r="C927" s="74">
        <v>11</v>
      </c>
      <c r="D927" s="74" t="s">
        <v>66</v>
      </c>
      <c r="E927" s="74" t="s">
        <v>361</v>
      </c>
      <c r="F927" s="74"/>
      <c r="G927" s="74">
        <v>122</v>
      </c>
      <c r="H927" s="34">
        <f t="shared" si="111"/>
        <v>110</v>
      </c>
      <c r="I927" s="34">
        <v>110</v>
      </c>
      <c r="J927" s="34"/>
      <c r="K927" s="83"/>
    </row>
    <row r="928" spans="1:11" s="24" customFormat="1" ht="15.75" x14ac:dyDescent="0.25">
      <c r="A928" s="124" t="s">
        <v>406</v>
      </c>
      <c r="B928" s="74" t="s">
        <v>579</v>
      </c>
      <c r="C928" s="74">
        <v>11</v>
      </c>
      <c r="D928" s="74" t="s">
        <v>66</v>
      </c>
      <c r="E928" s="74" t="s">
        <v>361</v>
      </c>
      <c r="F928" s="74"/>
      <c r="G928" s="74">
        <v>200</v>
      </c>
      <c r="H928" s="34">
        <f t="shared" si="111"/>
        <v>258.2</v>
      </c>
      <c r="I928" s="34">
        <f>SUM(I929)</f>
        <v>258.2</v>
      </c>
      <c r="J928" s="34"/>
      <c r="K928" s="83"/>
    </row>
    <row r="929" spans="1:11" s="24" customFormat="1" ht="15.75" x14ac:dyDescent="0.25">
      <c r="A929" s="124" t="s">
        <v>409</v>
      </c>
      <c r="B929" s="74" t="s">
        <v>579</v>
      </c>
      <c r="C929" s="74">
        <v>11</v>
      </c>
      <c r="D929" s="74" t="s">
        <v>66</v>
      </c>
      <c r="E929" s="74" t="s">
        <v>361</v>
      </c>
      <c r="F929" s="74"/>
      <c r="G929" s="74">
        <v>240</v>
      </c>
      <c r="H929" s="34">
        <f t="shared" si="111"/>
        <v>258.2</v>
      </c>
      <c r="I929" s="34">
        <f>SUM(I931+I930)</f>
        <v>258.2</v>
      </c>
      <c r="J929" s="34"/>
      <c r="K929" s="83"/>
    </row>
    <row r="930" spans="1:11" s="24" customFormat="1" ht="15.75" x14ac:dyDescent="0.25">
      <c r="A930" s="124" t="s">
        <v>381</v>
      </c>
      <c r="B930" s="74" t="s">
        <v>730</v>
      </c>
      <c r="C930" s="74" t="s">
        <v>74</v>
      </c>
      <c r="D930" s="74" t="s">
        <v>66</v>
      </c>
      <c r="E930" s="74" t="s">
        <v>361</v>
      </c>
      <c r="F930" s="74"/>
      <c r="G930" s="74" t="s">
        <v>728</v>
      </c>
      <c r="H930" s="34">
        <f t="shared" ref="H930" si="112">SUM(J930+I930)</f>
        <v>113</v>
      </c>
      <c r="I930" s="34">
        <v>113</v>
      </c>
      <c r="J930" s="34"/>
      <c r="K930" s="83"/>
    </row>
    <row r="931" spans="1:11" s="24" customFormat="1" ht="15.75" x14ac:dyDescent="0.25">
      <c r="A931" s="124" t="s">
        <v>410</v>
      </c>
      <c r="B931" s="74" t="s">
        <v>579</v>
      </c>
      <c r="C931" s="74">
        <v>11</v>
      </c>
      <c r="D931" s="74" t="s">
        <v>66</v>
      </c>
      <c r="E931" s="74" t="s">
        <v>361</v>
      </c>
      <c r="F931" s="74"/>
      <c r="G931" s="74">
        <v>244</v>
      </c>
      <c r="H931" s="34">
        <f t="shared" si="111"/>
        <v>145.19999999999999</v>
      </c>
      <c r="I931" s="34">
        <v>145.19999999999999</v>
      </c>
      <c r="J931" s="34"/>
      <c r="K931" s="83"/>
    </row>
    <row r="932" spans="1:11" s="32" customFormat="1" ht="17.25" customHeight="1" x14ac:dyDescent="0.25">
      <c r="A932" s="266" t="s">
        <v>580</v>
      </c>
      <c r="B932" s="73" t="s">
        <v>579</v>
      </c>
      <c r="C932" s="73">
        <v>11</v>
      </c>
      <c r="D932" s="73" t="s">
        <v>66</v>
      </c>
      <c r="E932" s="77">
        <v>4820000</v>
      </c>
      <c r="F932" s="77"/>
      <c r="G932" s="77"/>
      <c r="H932" s="41">
        <f>H933+H936+H940</f>
        <v>10887.300000000001</v>
      </c>
      <c r="I932" s="41">
        <f>I933+I936+I940</f>
        <v>10887.300000000001</v>
      </c>
      <c r="J932" s="41">
        <f>J933+J936+J940</f>
        <v>0</v>
      </c>
      <c r="K932" s="87"/>
    </row>
    <row r="933" spans="1:11" s="24" customFormat="1" ht="15.75" x14ac:dyDescent="0.25">
      <c r="A933" s="124" t="s">
        <v>673</v>
      </c>
      <c r="B933" s="74" t="s">
        <v>579</v>
      </c>
      <c r="C933" s="74">
        <v>11</v>
      </c>
      <c r="D933" s="74" t="s">
        <v>66</v>
      </c>
      <c r="E933" s="76">
        <v>4829900</v>
      </c>
      <c r="F933" s="76"/>
      <c r="G933" s="74">
        <v>120</v>
      </c>
      <c r="H933" s="42">
        <f>SUM(H934:H935)</f>
        <v>10136.9</v>
      </c>
      <c r="I933" s="42">
        <f>SUM(I934:I935)</f>
        <v>10136.9</v>
      </c>
      <c r="J933" s="42">
        <f>SUM(J934:J935)</f>
        <v>0</v>
      </c>
      <c r="K933" s="83"/>
    </row>
    <row r="934" spans="1:11" s="24" customFormat="1" ht="15.75" x14ac:dyDescent="0.25">
      <c r="A934" s="124" t="s">
        <v>364</v>
      </c>
      <c r="B934" s="74" t="s">
        <v>579</v>
      </c>
      <c r="C934" s="74">
        <v>11</v>
      </c>
      <c r="D934" s="74" t="s">
        <v>66</v>
      </c>
      <c r="E934" s="76">
        <v>4829900</v>
      </c>
      <c r="F934" s="76"/>
      <c r="G934" s="74">
        <v>121</v>
      </c>
      <c r="H934" s="42">
        <f>SUM(I934:J934)</f>
        <v>9834.5</v>
      </c>
      <c r="I934" s="42">
        <v>9834.5</v>
      </c>
      <c r="J934" s="42"/>
      <c r="K934" s="83"/>
    </row>
    <row r="935" spans="1:11" s="24" customFormat="1" ht="15.75" x14ac:dyDescent="0.25">
      <c r="A935" s="124" t="s">
        <v>365</v>
      </c>
      <c r="B935" s="74" t="s">
        <v>579</v>
      </c>
      <c r="C935" s="74">
        <v>11</v>
      </c>
      <c r="D935" s="74" t="s">
        <v>66</v>
      </c>
      <c r="E935" s="76">
        <v>4829900</v>
      </c>
      <c r="F935" s="76"/>
      <c r="G935" s="74">
        <v>122</v>
      </c>
      <c r="H935" s="42">
        <f>SUM(I935:J935)</f>
        <v>302.39999999999998</v>
      </c>
      <c r="I935" s="42">
        <v>302.39999999999998</v>
      </c>
      <c r="J935" s="42"/>
      <c r="K935" s="83"/>
    </row>
    <row r="936" spans="1:11" s="24" customFormat="1" ht="15.75" x14ac:dyDescent="0.25">
      <c r="A936" s="124" t="s">
        <v>406</v>
      </c>
      <c r="B936" s="74" t="s">
        <v>579</v>
      </c>
      <c r="C936" s="74">
        <v>11</v>
      </c>
      <c r="D936" s="74" t="s">
        <v>66</v>
      </c>
      <c r="E936" s="76">
        <v>4829900</v>
      </c>
      <c r="F936" s="76"/>
      <c r="G936" s="74">
        <v>200</v>
      </c>
      <c r="H936" s="42">
        <f>H937</f>
        <v>733.7</v>
      </c>
      <c r="I936" s="42">
        <f>I937</f>
        <v>733.7</v>
      </c>
      <c r="J936" s="42">
        <f>J937</f>
        <v>0</v>
      </c>
      <c r="K936" s="83"/>
    </row>
    <row r="937" spans="1:11" s="24" customFormat="1" ht="15.75" x14ac:dyDescent="0.25">
      <c r="A937" s="124" t="s">
        <v>409</v>
      </c>
      <c r="B937" s="74" t="s">
        <v>579</v>
      </c>
      <c r="C937" s="74">
        <v>11</v>
      </c>
      <c r="D937" s="74" t="s">
        <v>66</v>
      </c>
      <c r="E937" s="76">
        <v>4829900</v>
      </c>
      <c r="F937" s="76"/>
      <c r="G937" s="74">
        <v>240</v>
      </c>
      <c r="H937" s="42">
        <f>SUM(I937:J937)</f>
        <v>733.7</v>
      </c>
      <c r="I937" s="42">
        <f>I939+I938</f>
        <v>733.7</v>
      </c>
      <c r="J937" s="42">
        <f>J939</f>
        <v>0</v>
      </c>
      <c r="K937" s="83"/>
    </row>
    <row r="938" spans="1:11" s="24" customFormat="1" ht="15.75" x14ac:dyDescent="0.25">
      <c r="A938" s="124" t="s">
        <v>381</v>
      </c>
      <c r="B938" s="74" t="s">
        <v>579</v>
      </c>
      <c r="C938" s="74">
        <v>11</v>
      </c>
      <c r="D938" s="74" t="s">
        <v>66</v>
      </c>
      <c r="E938" s="76">
        <v>4829900</v>
      </c>
      <c r="F938" s="76"/>
      <c r="G938" s="74" t="s">
        <v>728</v>
      </c>
      <c r="H938" s="42">
        <f>SUM(I938:J938)</f>
        <v>172.7</v>
      </c>
      <c r="I938" s="42">
        <v>172.7</v>
      </c>
      <c r="J938" s="42"/>
      <c r="K938" s="83"/>
    </row>
    <row r="939" spans="1:11" s="24" customFormat="1" ht="15.75" x14ac:dyDescent="0.25">
      <c r="A939" s="124" t="s">
        <v>410</v>
      </c>
      <c r="B939" s="74" t="s">
        <v>579</v>
      </c>
      <c r="C939" s="74">
        <v>11</v>
      </c>
      <c r="D939" s="74" t="s">
        <v>66</v>
      </c>
      <c r="E939" s="76">
        <v>4829900</v>
      </c>
      <c r="F939" s="76"/>
      <c r="G939" s="74">
        <v>244</v>
      </c>
      <c r="H939" s="42">
        <f>SUM(I939:J939)</f>
        <v>561</v>
      </c>
      <c r="I939" s="42">
        <v>561</v>
      </c>
      <c r="J939" s="42"/>
      <c r="K939" s="83"/>
    </row>
    <row r="940" spans="1:11" s="24" customFormat="1" ht="15.75" x14ac:dyDescent="0.25">
      <c r="A940" s="263" t="s">
        <v>370</v>
      </c>
      <c r="B940" s="74" t="s">
        <v>579</v>
      </c>
      <c r="C940" s="74">
        <v>11</v>
      </c>
      <c r="D940" s="74" t="s">
        <v>66</v>
      </c>
      <c r="E940" s="76">
        <v>4829900</v>
      </c>
      <c r="F940" s="76"/>
      <c r="G940" s="76">
        <v>850</v>
      </c>
      <c r="H940" s="42">
        <f>H941</f>
        <v>16.7</v>
      </c>
      <c r="I940" s="42">
        <f>I941</f>
        <v>16.7</v>
      </c>
      <c r="J940" s="42">
        <f>J941</f>
        <v>0</v>
      </c>
      <c r="K940" s="83"/>
    </row>
    <row r="941" spans="1:11" s="24" customFormat="1" ht="15.75" x14ac:dyDescent="0.25">
      <c r="A941" s="263" t="s">
        <v>371</v>
      </c>
      <c r="B941" s="74" t="s">
        <v>579</v>
      </c>
      <c r="C941" s="74">
        <v>11</v>
      </c>
      <c r="D941" s="74" t="s">
        <v>66</v>
      </c>
      <c r="E941" s="76">
        <v>4829900</v>
      </c>
      <c r="F941" s="76"/>
      <c r="G941" s="76">
        <v>852</v>
      </c>
      <c r="H941" s="42">
        <f>SUM(I941:J941)</f>
        <v>16.7</v>
      </c>
      <c r="I941" s="42">
        <v>16.7</v>
      </c>
      <c r="J941" s="42"/>
      <c r="K941" s="83"/>
    </row>
    <row r="942" spans="1:11" s="24" customFormat="1" ht="15.75" x14ac:dyDescent="0.25">
      <c r="A942" s="43"/>
      <c r="B942" s="39"/>
      <c r="C942" s="39"/>
      <c r="D942" s="39"/>
      <c r="E942" s="39"/>
      <c r="F942" s="39"/>
      <c r="G942" s="39"/>
      <c r="H942" s="44"/>
      <c r="I942" s="44"/>
      <c r="J942" s="44"/>
      <c r="K942" s="83"/>
    </row>
    <row r="943" spans="1:11" s="24" customFormat="1" ht="15.75" x14ac:dyDescent="0.25">
      <c r="A943" s="43"/>
      <c r="B943" s="39"/>
      <c r="C943" s="39"/>
      <c r="D943" s="39"/>
      <c r="E943" s="39"/>
      <c r="F943" s="39"/>
      <c r="G943" s="39"/>
      <c r="H943" s="44"/>
      <c r="I943" s="44"/>
      <c r="J943" s="44"/>
      <c r="K943" s="83"/>
    </row>
    <row r="944" spans="1:11" s="48" customFormat="1" ht="15.75" x14ac:dyDescent="0.25">
      <c r="A944" s="45"/>
      <c r="B944" s="47"/>
      <c r="C944" s="47"/>
      <c r="D944" s="47"/>
      <c r="E944" s="47"/>
      <c r="F944" s="47"/>
      <c r="G944" s="47"/>
      <c r="H944" s="46"/>
      <c r="I944" s="46"/>
      <c r="J944" s="46"/>
      <c r="K944" s="91"/>
    </row>
    <row r="945" spans="1:11" s="48" customFormat="1" ht="15.75" x14ac:dyDescent="0.25">
      <c r="A945" s="33"/>
      <c r="B945" s="47"/>
      <c r="C945" s="47"/>
      <c r="D945" s="47"/>
      <c r="E945" s="47"/>
      <c r="F945" s="47"/>
      <c r="G945" s="47"/>
      <c r="H945" s="47"/>
      <c r="I945" s="47"/>
      <c r="J945" s="47"/>
      <c r="K945" s="91"/>
    </row>
    <row r="946" spans="1:11" s="48" customFormat="1" ht="15.75" x14ac:dyDescent="0.25">
      <c r="A946" s="45"/>
      <c r="B946" s="47"/>
      <c r="C946" s="47"/>
      <c r="D946" s="47"/>
      <c r="E946" s="47"/>
      <c r="F946" s="47"/>
      <c r="G946" s="47"/>
      <c r="H946" s="47"/>
      <c r="I946" s="47"/>
      <c r="J946" s="47"/>
      <c r="K946" s="91"/>
    </row>
    <row r="947" spans="1:11" s="48" customFormat="1" ht="15.75" x14ac:dyDescent="0.25">
      <c r="A947" s="45"/>
      <c r="B947" s="47"/>
      <c r="C947" s="47"/>
      <c r="D947" s="47"/>
      <c r="E947" s="47"/>
      <c r="F947" s="47"/>
      <c r="G947" s="47"/>
      <c r="H947" s="47"/>
      <c r="I947" s="47"/>
      <c r="J947" s="47"/>
      <c r="K947" s="91"/>
    </row>
    <row r="948" spans="1:11" s="48" customFormat="1" ht="15.75" x14ac:dyDescent="0.25">
      <c r="A948" s="45"/>
      <c r="B948" s="47"/>
      <c r="C948" s="47"/>
      <c r="D948" s="47"/>
      <c r="E948" s="47"/>
      <c r="F948" s="47"/>
      <c r="G948" s="47"/>
      <c r="H948" s="47"/>
      <c r="I948" s="47"/>
      <c r="J948" s="47"/>
      <c r="K948" s="91"/>
    </row>
    <row r="949" spans="1:11" s="48" customFormat="1" ht="15.75" x14ac:dyDescent="0.25">
      <c r="A949" s="45"/>
      <c r="B949" s="47"/>
      <c r="C949" s="47"/>
      <c r="D949" s="47"/>
      <c r="E949" s="47"/>
      <c r="F949" s="47"/>
      <c r="G949" s="47"/>
      <c r="H949" s="47"/>
      <c r="I949" s="47"/>
      <c r="J949" s="47"/>
      <c r="K949" s="91"/>
    </row>
    <row r="950" spans="1:11" s="48" customFormat="1" ht="15.75" x14ac:dyDescent="0.25">
      <c r="A950" s="45"/>
      <c r="B950" s="47"/>
      <c r="C950" s="47"/>
      <c r="D950" s="47"/>
      <c r="E950" s="47"/>
      <c r="F950" s="47"/>
      <c r="G950" s="47"/>
      <c r="H950" s="47"/>
      <c r="I950" s="47"/>
      <c r="J950" s="47"/>
      <c r="K950" s="91"/>
    </row>
    <row r="951" spans="1:11" s="48" customFormat="1" ht="15.75" x14ac:dyDescent="0.25">
      <c r="A951" s="45"/>
      <c r="B951" s="47"/>
      <c r="C951" s="47"/>
      <c r="D951" s="47"/>
      <c r="E951" s="47"/>
      <c r="F951" s="47"/>
      <c r="G951" s="47"/>
      <c r="H951" s="47"/>
      <c r="I951" s="47"/>
      <c r="J951" s="47"/>
      <c r="K951" s="91"/>
    </row>
    <row r="952" spans="1:11" s="48" customFormat="1" ht="15.75" x14ac:dyDescent="0.25">
      <c r="A952" s="49"/>
      <c r="B952" s="47"/>
      <c r="C952" s="47"/>
      <c r="D952" s="47"/>
      <c r="E952" s="47"/>
      <c r="F952" s="47"/>
      <c r="G952" s="47"/>
      <c r="H952" s="47"/>
      <c r="I952" s="47"/>
      <c r="J952" s="47"/>
      <c r="K952" s="91"/>
    </row>
    <row r="953" spans="1:11" s="24" customFormat="1" ht="15.75" x14ac:dyDescent="0.25">
      <c r="A953" s="50"/>
      <c r="B953" s="39"/>
      <c r="C953" s="39"/>
      <c r="D953" s="39"/>
      <c r="E953" s="39"/>
      <c r="F953" s="39"/>
      <c r="G953" s="39"/>
      <c r="H953" s="39"/>
      <c r="I953" s="39"/>
      <c r="J953" s="39"/>
      <c r="K953" s="83"/>
    </row>
    <row r="954" spans="1:11" s="24" customFormat="1" ht="15.75" x14ac:dyDescent="0.25">
      <c r="A954" s="43"/>
      <c r="B954" s="39"/>
      <c r="C954" s="39"/>
      <c r="D954" s="39"/>
      <c r="E954" s="39"/>
      <c r="F954" s="39"/>
      <c r="G954" s="39"/>
      <c r="H954" s="39"/>
      <c r="I954" s="39"/>
      <c r="J954" s="39"/>
      <c r="K954" s="83"/>
    </row>
    <row r="955" spans="1:11" s="24" customFormat="1" ht="15.75" x14ac:dyDescent="0.25">
      <c r="A955" s="43"/>
      <c r="B955" s="39"/>
      <c r="C955" s="39"/>
      <c r="D955" s="39"/>
      <c r="E955" s="39"/>
      <c r="F955" s="39"/>
      <c r="G955" s="39"/>
      <c r="H955" s="39"/>
      <c r="I955" s="39"/>
      <c r="J955" s="39"/>
      <c r="K955" s="83"/>
    </row>
    <row r="956" spans="1:11" s="24" customFormat="1" ht="15.75" x14ac:dyDescent="0.25">
      <c r="A956" s="51"/>
      <c r="B956" s="39"/>
      <c r="C956" s="39"/>
      <c r="D956" s="39"/>
      <c r="E956" s="39"/>
      <c r="F956" s="39"/>
      <c r="G956" s="39"/>
      <c r="H956" s="39"/>
      <c r="I956" s="39"/>
      <c r="J956" s="39"/>
      <c r="K956" s="83"/>
    </row>
    <row r="957" spans="1:11" s="24" customFormat="1" ht="15.75" x14ac:dyDescent="0.25">
      <c r="A957" s="51"/>
      <c r="B957" s="39"/>
      <c r="C957" s="39"/>
      <c r="D957" s="39"/>
      <c r="E957" s="39"/>
      <c r="F957" s="39"/>
      <c r="G957" s="39"/>
      <c r="H957" s="39"/>
      <c r="I957" s="39"/>
      <c r="J957" s="39"/>
      <c r="K957" s="83"/>
    </row>
    <row r="958" spans="1:11" s="24" customFormat="1" ht="15.75" x14ac:dyDescent="0.25">
      <c r="A958" s="51"/>
      <c r="B958" s="39"/>
      <c r="C958" s="39"/>
      <c r="D958" s="39"/>
      <c r="E958" s="39"/>
      <c r="F958" s="39"/>
      <c r="G958" s="39"/>
      <c r="H958" s="39"/>
      <c r="I958" s="39"/>
      <c r="J958" s="39"/>
      <c r="K958" s="83"/>
    </row>
    <row r="959" spans="1:11" s="24" customFormat="1" ht="15.75" x14ac:dyDescent="0.25">
      <c r="A959" s="51"/>
      <c r="B959" s="39"/>
      <c r="C959" s="39"/>
      <c r="D959" s="39"/>
      <c r="E959" s="39"/>
      <c r="F959" s="39"/>
      <c r="G959" s="39"/>
      <c r="H959" s="39"/>
      <c r="I959" s="39"/>
      <c r="J959" s="39"/>
      <c r="K959" s="83"/>
    </row>
    <row r="960" spans="1:11" s="24" customFormat="1" ht="15.75" x14ac:dyDescent="0.25">
      <c r="A960" s="51"/>
      <c r="B960" s="39"/>
      <c r="C960" s="39"/>
      <c r="D960" s="39"/>
      <c r="E960" s="39"/>
      <c r="F960" s="39"/>
      <c r="G960" s="39"/>
      <c r="H960" s="39"/>
      <c r="I960" s="39"/>
      <c r="J960" s="39"/>
      <c r="K960" s="83"/>
    </row>
    <row r="961" spans="1:11" s="24" customFormat="1" ht="15.75" x14ac:dyDescent="0.25">
      <c r="A961" s="51"/>
      <c r="B961" s="39"/>
      <c r="C961" s="39"/>
      <c r="D961" s="39"/>
      <c r="E961" s="39"/>
      <c r="F961" s="39"/>
      <c r="G961" s="39"/>
      <c r="H961" s="39"/>
      <c r="I961" s="39"/>
      <c r="J961" s="39"/>
      <c r="K961" s="83"/>
    </row>
    <row r="962" spans="1:11" s="24" customFormat="1" ht="15.75" x14ac:dyDescent="0.25">
      <c r="A962" s="51"/>
      <c r="B962" s="39"/>
      <c r="C962" s="39"/>
      <c r="D962" s="39"/>
      <c r="E962" s="39"/>
      <c r="F962" s="39"/>
      <c r="G962" s="39"/>
      <c r="H962" s="39"/>
      <c r="I962" s="39"/>
      <c r="J962" s="39"/>
      <c r="K962" s="83"/>
    </row>
    <row r="963" spans="1:11" s="24" customFormat="1" ht="15.75" x14ac:dyDescent="0.25">
      <c r="A963" s="51"/>
      <c r="B963" s="39"/>
      <c r="C963" s="39"/>
      <c r="D963" s="39"/>
      <c r="E963" s="39"/>
      <c r="F963" s="39"/>
      <c r="G963" s="39"/>
      <c r="H963" s="39"/>
      <c r="I963" s="39"/>
      <c r="J963" s="39"/>
      <c r="K963" s="83"/>
    </row>
    <row r="964" spans="1:11" s="24" customFormat="1" ht="15.75" x14ac:dyDescent="0.25">
      <c r="A964" s="51"/>
      <c r="B964" s="39"/>
      <c r="C964" s="39"/>
      <c r="D964" s="39"/>
      <c r="E964" s="39"/>
      <c r="F964" s="39"/>
      <c r="G964" s="39"/>
      <c r="H964" s="39"/>
      <c r="I964" s="39"/>
      <c r="J964" s="39"/>
      <c r="K964" s="83"/>
    </row>
    <row r="965" spans="1:11" s="24" customFormat="1" ht="15.75" x14ac:dyDescent="0.25">
      <c r="A965" s="51"/>
      <c r="B965" s="39"/>
      <c r="C965" s="39"/>
      <c r="D965" s="39"/>
      <c r="E965" s="39"/>
      <c r="F965" s="39"/>
      <c r="G965" s="39"/>
      <c r="H965" s="39"/>
      <c r="I965" s="39"/>
      <c r="J965" s="39"/>
      <c r="K965" s="83"/>
    </row>
    <row r="966" spans="1:11" s="24" customFormat="1" ht="15.75" x14ac:dyDescent="0.25">
      <c r="A966" s="51"/>
      <c r="B966" s="39"/>
      <c r="C966" s="39"/>
      <c r="D966" s="39"/>
      <c r="E966" s="39"/>
      <c r="F966" s="39"/>
      <c r="G966" s="39"/>
      <c r="H966" s="39"/>
      <c r="I966" s="39"/>
      <c r="J966" s="39"/>
      <c r="K966" s="83"/>
    </row>
    <row r="967" spans="1:11" s="24" customFormat="1" ht="15.75" x14ac:dyDescent="0.25">
      <c r="A967" s="51"/>
      <c r="B967" s="39"/>
      <c r="C967" s="39"/>
      <c r="D967" s="39"/>
      <c r="E967" s="39"/>
      <c r="F967" s="39"/>
      <c r="G967" s="39"/>
      <c r="H967" s="39"/>
      <c r="I967" s="39"/>
      <c r="J967" s="39"/>
      <c r="K967" s="83"/>
    </row>
    <row r="968" spans="1:11" s="24" customFormat="1" ht="15.75" x14ac:dyDescent="0.25">
      <c r="A968" s="51"/>
      <c r="B968" s="39"/>
      <c r="C968" s="39"/>
      <c r="D968" s="39"/>
      <c r="E968" s="39"/>
      <c r="F968" s="39"/>
      <c r="G968" s="39"/>
      <c r="H968" s="39"/>
      <c r="I968" s="39"/>
      <c r="J968" s="39"/>
      <c r="K968" s="83"/>
    </row>
    <row r="969" spans="1:11" s="24" customFormat="1" ht="15.75" x14ac:dyDescent="0.25">
      <c r="A969" s="51"/>
      <c r="B969" s="39"/>
      <c r="C969" s="39"/>
      <c r="D969" s="39"/>
      <c r="E969" s="39"/>
      <c r="F969" s="39"/>
      <c r="G969" s="39"/>
      <c r="H969" s="39"/>
      <c r="I969" s="39"/>
      <c r="J969" s="39"/>
      <c r="K969" s="83"/>
    </row>
    <row r="970" spans="1:11" s="24" customFormat="1" ht="15.75" x14ac:dyDescent="0.25">
      <c r="A970" s="51"/>
      <c r="B970" s="39"/>
      <c r="C970" s="39"/>
      <c r="D970" s="39"/>
      <c r="E970" s="39"/>
      <c r="F970" s="39"/>
      <c r="G970" s="39"/>
      <c r="H970" s="39"/>
      <c r="I970" s="39"/>
      <c r="J970" s="39"/>
      <c r="K970" s="83"/>
    </row>
    <row r="971" spans="1:11" s="24" customFormat="1" ht="15.75" x14ac:dyDescent="0.25">
      <c r="A971" s="51"/>
      <c r="B971" s="39"/>
      <c r="C971" s="39"/>
      <c r="D971" s="39"/>
      <c r="E971" s="39"/>
      <c r="F971" s="39"/>
      <c r="G971" s="39"/>
      <c r="H971" s="39"/>
      <c r="I971" s="39"/>
      <c r="J971" s="39"/>
      <c r="K971" s="83"/>
    </row>
    <row r="972" spans="1:11" x14ac:dyDescent="0.2">
      <c r="I972" s="53"/>
    </row>
    <row r="973" spans="1:11" x14ac:dyDescent="0.2">
      <c r="I973" s="53"/>
    </row>
    <row r="974" spans="1:11" x14ac:dyDescent="0.2">
      <c r="I974" s="53"/>
    </row>
    <row r="975" spans="1:11" x14ac:dyDescent="0.2">
      <c r="I975" s="53"/>
    </row>
    <row r="976" spans="1:11" x14ac:dyDescent="0.2">
      <c r="I976" s="53"/>
    </row>
    <row r="977" spans="9:9" x14ac:dyDescent="0.2">
      <c r="I977" s="53"/>
    </row>
    <row r="978" spans="9:9" x14ac:dyDescent="0.2">
      <c r="I978" s="53"/>
    </row>
    <row r="979" spans="9:9" x14ac:dyDescent="0.2">
      <c r="I979" s="53"/>
    </row>
    <row r="980" spans="9:9" x14ac:dyDescent="0.2">
      <c r="I980" s="53"/>
    </row>
    <row r="981" spans="9:9" x14ac:dyDescent="0.2">
      <c r="I981" s="53"/>
    </row>
    <row r="982" spans="9:9" x14ac:dyDescent="0.2">
      <c r="I982" s="53"/>
    </row>
  </sheetData>
  <mergeCells count="9">
    <mergeCell ref="A7:A8"/>
    <mergeCell ref="B7:G7"/>
    <mergeCell ref="H7:H8"/>
    <mergeCell ref="I7:J7"/>
    <mergeCell ref="I1:J1"/>
    <mergeCell ref="I2:J2"/>
    <mergeCell ref="I3:J3"/>
    <mergeCell ref="I4:J4"/>
    <mergeCell ref="A5:J5"/>
  </mergeCells>
  <pageMargins left="0.94488188976377963" right="0.15748031496062992" top="0.6692913385826772" bottom="0.59055118110236227" header="0.19685039370078741" footer="0.19685039370078741"/>
  <pageSetup paperSize="9" scale="44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90" zoomScaleNormal="100" zoomScaleSheetLayoutView="90" workbookViewId="0">
      <selection activeCell="C11" sqref="C11"/>
    </sheetView>
  </sheetViews>
  <sheetFormatPr defaultRowHeight="15" x14ac:dyDescent="0.25"/>
  <cols>
    <col min="1" max="1" width="11.140625" style="134" customWidth="1"/>
    <col min="2" max="2" width="39.140625" style="135" customWidth="1"/>
    <col min="3" max="3" width="18.85546875" style="135" customWidth="1"/>
    <col min="4" max="4" width="23.85546875" style="135" customWidth="1"/>
    <col min="5" max="252" width="9.140625" style="135"/>
    <col min="253" max="253" width="11.140625" style="135" customWidth="1"/>
    <col min="254" max="254" width="50.5703125" style="135" customWidth="1"/>
    <col min="255" max="255" width="16.28515625" style="135" customWidth="1"/>
    <col min="256" max="256" width="36" style="135" customWidth="1"/>
    <col min="257" max="508" width="9.140625" style="135"/>
    <col min="509" max="509" width="11.140625" style="135" customWidth="1"/>
    <col min="510" max="510" width="50.5703125" style="135" customWidth="1"/>
    <col min="511" max="511" width="16.28515625" style="135" customWidth="1"/>
    <col min="512" max="512" width="36" style="135" customWidth="1"/>
    <col min="513" max="764" width="9.140625" style="135"/>
    <col min="765" max="765" width="11.140625" style="135" customWidth="1"/>
    <col min="766" max="766" width="50.5703125" style="135" customWidth="1"/>
    <col min="767" max="767" width="16.28515625" style="135" customWidth="1"/>
    <col min="768" max="768" width="36" style="135" customWidth="1"/>
    <col min="769" max="1020" width="9.140625" style="135"/>
    <col min="1021" max="1021" width="11.140625" style="135" customWidth="1"/>
    <col min="1022" max="1022" width="50.5703125" style="135" customWidth="1"/>
    <col min="1023" max="1023" width="16.28515625" style="135" customWidth="1"/>
    <col min="1024" max="1024" width="36" style="135" customWidth="1"/>
    <col min="1025" max="1276" width="9.140625" style="135"/>
    <col min="1277" max="1277" width="11.140625" style="135" customWidth="1"/>
    <col min="1278" max="1278" width="50.5703125" style="135" customWidth="1"/>
    <col min="1279" max="1279" width="16.28515625" style="135" customWidth="1"/>
    <col min="1280" max="1280" width="36" style="135" customWidth="1"/>
    <col min="1281" max="1532" width="9.140625" style="135"/>
    <col min="1533" max="1533" width="11.140625" style="135" customWidth="1"/>
    <col min="1534" max="1534" width="50.5703125" style="135" customWidth="1"/>
    <col min="1535" max="1535" width="16.28515625" style="135" customWidth="1"/>
    <col min="1536" max="1536" width="36" style="135" customWidth="1"/>
    <col min="1537" max="1788" width="9.140625" style="135"/>
    <col min="1789" max="1789" width="11.140625" style="135" customWidth="1"/>
    <col min="1790" max="1790" width="50.5703125" style="135" customWidth="1"/>
    <col min="1791" max="1791" width="16.28515625" style="135" customWidth="1"/>
    <col min="1792" max="1792" width="36" style="135" customWidth="1"/>
    <col min="1793" max="2044" width="9.140625" style="135"/>
    <col min="2045" max="2045" width="11.140625" style="135" customWidth="1"/>
    <col min="2046" max="2046" width="50.5703125" style="135" customWidth="1"/>
    <col min="2047" max="2047" width="16.28515625" style="135" customWidth="1"/>
    <col min="2048" max="2048" width="36" style="135" customWidth="1"/>
    <col min="2049" max="2300" width="9.140625" style="135"/>
    <col min="2301" max="2301" width="11.140625" style="135" customWidth="1"/>
    <col min="2302" max="2302" width="50.5703125" style="135" customWidth="1"/>
    <col min="2303" max="2303" width="16.28515625" style="135" customWidth="1"/>
    <col min="2304" max="2304" width="36" style="135" customWidth="1"/>
    <col min="2305" max="2556" width="9.140625" style="135"/>
    <col min="2557" max="2557" width="11.140625" style="135" customWidth="1"/>
    <col min="2558" max="2558" width="50.5703125" style="135" customWidth="1"/>
    <col min="2559" max="2559" width="16.28515625" style="135" customWidth="1"/>
    <col min="2560" max="2560" width="36" style="135" customWidth="1"/>
    <col min="2561" max="2812" width="9.140625" style="135"/>
    <col min="2813" max="2813" width="11.140625" style="135" customWidth="1"/>
    <col min="2814" max="2814" width="50.5703125" style="135" customWidth="1"/>
    <col min="2815" max="2815" width="16.28515625" style="135" customWidth="1"/>
    <col min="2816" max="2816" width="36" style="135" customWidth="1"/>
    <col min="2817" max="3068" width="9.140625" style="135"/>
    <col min="3069" max="3069" width="11.140625" style="135" customWidth="1"/>
    <col min="3070" max="3070" width="50.5703125" style="135" customWidth="1"/>
    <col min="3071" max="3071" width="16.28515625" style="135" customWidth="1"/>
    <col min="3072" max="3072" width="36" style="135" customWidth="1"/>
    <col min="3073" max="3324" width="9.140625" style="135"/>
    <col min="3325" max="3325" width="11.140625" style="135" customWidth="1"/>
    <col min="3326" max="3326" width="50.5703125" style="135" customWidth="1"/>
    <col min="3327" max="3327" width="16.28515625" style="135" customWidth="1"/>
    <col min="3328" max="3328" width="36" style="135" customWidth="1"/>
    <col min="3329" max="3580" width="9.140625" style="135"/>
    <col min="3581" max="3581" width="11.140625" style="135" customWidth="1"/>
    <col min="3582" max="3582" width="50.5703125" style="135" customWidth="1"/>
    <col min="3583" max="3583" width="16.28515625" style="135" customWidth="1"/>
    <col min="3584" max="3584" width="36" style="135" customWidth="1"/>
    <col min="3585" max="3836" width="9.140625" style="135"/>
    <col min="3837" max="3837" width="11.140625" style="135" customWidth="1"/>
    <col min="3838" max="3838" width="50.5703125" style="135" customWidth="1"/>
    <col min="3839" max="3839" width="16.28515625" style="135" customWidth="1"/>
    <col min="3840" max="3840" width="36" style="135" customWidth="1"/>
    <col min="3841" max="4092" width="9.140625" style="135"/>
    <col min="4093" max="4093" width="11.140625" style="135" customWidth="1"/>
    <col min="4094" max="4094" width="50.5703125" style="135" customWidth="1"/>
    <col min="4095" max="4095" width="16.28515625" style="135" customWidth="1"/>
    <col min="4096" max="4096" width="36" style="135" customWidth="1"/>
    <col min="4097" max="4348" width="9.140625" style="135"/>
    <col min="4349" max="4349" width="11.140625" style="135" customWidth="1"/>
    <col min="4350" max="4350" width="50.5703125" style="135" customWidth="1"/>
    <col min="4351" max="4351" width="16.28515625" style="135" customWidth="1"/>
    <col min="4352" max="4352" width="36" style="135" customWidth="1"/>
    <col min="4353" max="4604" width="9.140625" style="135"/>
    <col min="4605" max="4605" width="11.140625" style="135" customWidth="1"/>
    <col min="4606" max="4606" width="50.5703125" style="135" customWidth="1"/>
    <col min="4607" max="4607" width="16.28515625" style="135" customWidth="1"/>
    <col min="4608" max="4608" width="36" style="135" customWidth="1"/>
    <col min="4609" max="4860" width="9.140625" style="135"/>
    <col min="4861" max="4861" width="11.140625" style="135" customWidth="1"/>
    <col min="4862" max="4862" width="50.5703125" style="135" customWidth="1"/>
    <col min="4863" max="4863" width="16.28515625" style="135" customWidth="1"/>
    <col min="4864" max="4864" width="36" style="135" customWidth="1"/>
    <col min="4865" max="5116" width="9.140625" style="135"/>
    <col min="5117" max="5117" width="11.140625" style="135" customWidth="1"/>
    <col min="5118" max="5118" width="50.5703125" style="135" customWidth="1"/>
    <col min="5119" max="5119" width="16.28515625" style="135" customWidth="1"/>
    <col min="5120" max="5120" width="36" style="135" customWidth="1"/>
    <col min="5121" max="5372" width="9.140625" style="135"/>
    <col min="5373" max="5373" width="11.140625" style="135" customWidth="1"/>
    <col min="5374" max="5374" width="50.5703125" style="135" customWidth="1"/>
    <col min="5375" max="5375" width="16.28515625" style="135" customWidth="1"/>
    <col min="5376" max="5376" width="36" style="135" customWidth="1"/>
    <col min="5377" max="5628" width="9.140625" style="135"/>
    <col min="5629" max="5629" width="11.140625" style="135" customWidth="1"/>
    <col min="5630" max="5630" width="50.5703125" style="135" customWidth="1"/>
    <col min="5631" max="5631" width="16.28515625" style="135" customWidth="1"/>
    <col min="5632" max="5632" width="36" style="135" customWidth="1"/>
    <col min="5633" max="5884" width="9.140625" style="135"/>
    <col min="5885" max="5885" width="11.140625" style="135" customWidth="1"/>
    <col min="5886" max="5886" width="50.5703125" style="135" customWidth="1"/>
    <col min="5887" max="5887" width="16.28515625" style="135" customWidth="1"/>
    <col min="5888" max="5888" width="36" style="135" customWidth="1"/>
    <col min="5889" max="6140" width="9.140625" style="135"/>
    <col min="6141" max="6141" width="11.140625" style="135" customWidth="1"/>
    <col min="6142" max="6142" width="50.5703125" style="135" customWidth="1"/>
    <col min="6143" max="6143" width="16.28515625" style="135" customWidth="1"/>
    <col min="6144" max="6144" width="36" style="135" customWidth="1"/>
    <col min="6145" max="6396" width="9.140625" style="135"/>
    <col min="6397" max="6397" width="11.140625" style="135" customWidth="1"/>
    <col min="6398" max="6398" width="50.5703125" style="135" customWidth="1"/>
    <col min="6399" max="6399" width="16.28515625" style="135" customWidth="1"/>
    <col min="6400" max="6400" width="36" style="135" customWidth="1"/>
    <col min="6401" max="6652" width="9.140625" style="135"/>
    <col min="6653" max="6653" width="11.140625" style="135" customWidth="1"/>
    <col min="6654" max="6654" width="50.5703125" style="135" customWidth="1"/>
    <col min="6655" max="6655" width="16.28515625" style="135" customWidth="1"/>
    <col min="6656" max="6656" width="36" style="135" customWidth="1"/>
    <col min="6657" max="6908" width="9.140625" style="135"/>
    <col min="6909" max="6909" width="11.140625" style="135" customWidth="1"/>
    <col min="6910" max="6910" width="50.5703125" style="135" customWidth="1"/>
    <col min="6911" max="6911" width="16.28515625" style="135" customWidth="1"/>
    <col min="6912" max="6912" width="36" style="135" customWidth="1"/>
    <col min="6913" max="7164" width="9.140625" style="135"/>
    <col min="7165" max="7165" width="11.140625" style="135" customWidth="1"/>
    <col min="7166" max="7166" width="50.5703125" style="135" customWidth="1"/>
    <col min="7167" max="7167" width="16.28515625" style="135" customWidth="1"/>
    <col min="7168" max="7168" width="36" style="135" customWidth="1"/>
    <col min="7169" max="7420" width="9.140625" style="135"/>
    <col min="7421" max="7421" width="11.140625" style="135" customWidth="1"/>
    <col min="7422" max="7422" width="50.5703125" style="135" customWidth="1"/>
    <col min="7423" max="7423" width="16.28515625" style="135" customWidth="1"/>
    <col min="7424" max="7424" width="36" style="135" customWidth="1"/>
    <col min="7425" max="7676" width="9.140625" style="135"/>
    <col min="7677" max="7677" width="11.140625" style="135" customWidth="1"/>
    <col min="7678" max="7678" width="50.5703125" style="135" customWidth="1"/>
    <col min="7679" max="7679" width="16.28515625" style="135" customWidth="1"/>
    <col min="7680" max="7680" width="36" style="135" customWidth="1"/>
    <col min="7681" max="7932" width="9.140625" style="135"/>
    <col min="7933" max="7933" width="11.140625" style="135" customWidth="1"/>
    <col min="7934" max="7934" width="50.5703125" style="135" customWidth="1"/>
    <col min="7935" max="7935" width="16.28515625" style="135" customWidth="1"/>
    <col min="7936" max="7936" width="36" style="135" customWidth="1"/>
    <col min="7937" max="8188" width="9.140625" style="135"/>
    <col min="8189" max="8189" width="11.140625" style="135" customWidth="1"/>
    <col min="8190" max="8190" width="50.5703125" style="135" customWidth="1"/>
    <col min="8191" max="8191" width="16.28515625" style="135" customWidth="1"/>
    <col min="8192" max="8192" width="36" style="135" customWidth="1"/>
    <col min="8193" max="8444" width="9.140625" style="135"/>
    <col min="8445" max="8445" width="11.140625" style="135" customWidth="1"/>
    <col min="8446" max="8446" width="50.5703125" style="135" customWidth="1"/>
    <col min="8447" max="8447" width="16.28515625" style="135" customWidth="1"/>
    <col min="8448" max="8448" width="36" style="135" customWidth="1"/>
    <col min="8449" max="8700" width="9.140625" style="135"/>
    <col min="8701" max="8701" width="11.140625" style="135" customWidth="1"/>
    <col min="8702" max="8702" width="50.5703125" style="135" customWidth="1"/>
    <col min="8703" max="8703" width="16.28515625" style="135" customWidth="1"/>
    <col min="8704" max="8704" width="36" style="135" customWidth="1"/>
    <col min="8705" max="8956" width="9.140625" style="135"/>
    <col min="8957" max="8957" width="11.140625" style="135" customWidth="1"/>
    <col min="8958" max="8958" width="50.5703125" style="135" customWidth="1"/>
    <col min="8959" max="8959" width="16.28515625" style="135" customWidth="1"/>
    <col min="8960" max="8960" width="36" style="135" customWidth="1"/>
    <col min="8961" max="9212" width="9.140625" style="135"/>
    <col min="9213" max="9213" width="11.140625" style="135" customWidth="1"/>
    <col min="9214" max="9214" width="50.5703125" style="135" customWidth="1"/>
    <col min="9215" max="9215" width="16.28515625" style="135" customWidth="1"/>
    <col min="9216" max="9216" width="36" style="135" customWidth="1"/>
    <col min="9217" max="9468" width="9.140625" style="135"/>
    <col min="9469" max="9469" width="11.140625" style="135" customWidth="1"/>
    <col min="9470" max="9470" width="50.5703125" style="135" customWidth="1"/>
    <col min="9471" max="9471" width="16.28515625" style="135" customWidth="1"/>
    <col min="9472" max="9472" width="36" style="135" customWidth="1"/>
    <col min="9473" max="9724" width="9.140625" style="135"/>
    <col min="9725" max="9725" width="11.140625" style="135" customWidth="1"/>
    <col min="9726" max="9726" width="50.5703125" style="135" customWidth="1"/>
    <col min="9727" max="9727" width="16.28515625" style="135" customWidth="1"/>
    <col min="9728" max="9728" width="36" style="135" customWidth="1"/>
    <col min="9729" max="9980" width="9.140625" style="135"/>
    <col min="9981" max="9981" width="11.140625" style="135" customWidth="1"/>
    <col min="9982" max="9982" width="50.5703125" style="135" customWidth="1"/>
    <col min="9983" max="9983" width="16.28515625" style="135" customWidth="1"/>
    <col min="9984" max="9984" width="36" style="135" customWidth="1"/>
    <col min="9985" max="10236" width="9.140625" style="135"/>
    <col min="10237" max="10237" width="11.140625" style="135" customWidth="1"/>
    <col min="10238" max="10238" width="50.5703125" style="135" customWidth="1"/>
    <col min="10239" max="10239" width="16.28515625" style="135" customWidth="1"/>
    <col min="10240" max="10240" width="36" style="135" customWidth="1"/>
    <col min="10241" max="10492" width="9.140625" style="135"/>
    <col min="10493" max="10493" width="11.140625" style="135" customWidth="1"/>
    <col min="10494" max="10494" width="50.5703125" style="135" customWidth="1"/>
    <col min="10495" max="10495" width="16.28515625" style="135" customWidth="1"/>
    <col min="10496" max="10496" width="36" style="135" customWidth="1"/>
    <col min="10497" max="10748" width="9.140625" style="135"/>
    <col min="10749" max="10749" width="11.140625" style="135" customWidth="1"/>
    <col min="10750" max="10750" width="50.5703125" style="135" customWidth="1"/>
    <col min="10751" max="10751" width="16.28515625" style="135" customWidth="1"/>
    <col min="10752" max="10752" width="36" style="135" customWidth="1"/>
    <col min="10753" max="11004" width="9.140625" style="135"/>
    <col min="11005" max="11005" width="11.140625" style="135" customWidth="1"/>
    <col min="11006" max="11006" width="50.5703125" style="135" customWidth="1"/>
    <col min="11007" max="11007" width="16.28515625" style="135" customWidth="1"/>
    <col min="11008" max="11008" width="36" style="135" customWidth="1"/>
    <col min="11009" max="11260" width="9.140625" style="135"/>
    <col min="11261" max="11261" width="11.140625" style="135" customWidth="1"/>
    <col min="11262" max="11262" width="50.5703125" style="135" customWidth="1"/>
    <col min="11263" max="11263" width="16.28515625" style="135" customWidth="1"/>
    <col min="11264" max="11264" width="36" style="135" customWidth="1"/>
    <col min="11265" max="11516" width="9.140625" style="135"/>
    <col min="11517" max="11517" width="11.140625" style="135" customWidth="1"/>
    <col min="11518" max="11518" width="50.5703125" style="135" customWidth="1"/>
    <col min="11519" max="11519" width="16.28515625" style="135" customWidth="1"/>
    <col min="11520" max="11520" width="36" style="135" customWidth="1"/>
    <col min="11521" max="11772" width="9.140625" style="135"/>
    <col min="11773" max="11773" width="11.140625" style="135" customWidth="1"/>
    <col min="11774" max="11774" width="50.5703125" style="135" customWidth="1"/>
    <col min="11775" max="11775" width="16.28515625" style="135" customWidth="1"/>
    <col min="11776" max="11776" width="36" style="135" customWidth="1"/>
    <col min="11777" max="12028" width="9.140625" style="135"/>
    <col min="12029" max="12029" width="11.140625" style="135" customWidth="1"/>
    <col min="12030" max="12030" width="50.5703125" style="135" customWidth="1"/>
    <col min="12031" max="12031" width="16.28515625" style="135" customWidth="1"/>
    <col min="12032" max="12032" width="36" style="135" customWidth="1"/>
    <col min="12033" max="12284" width="9.140625" style="135"/>
    <col min="12285" max="12285" width="11.140625" style="135" customWidth="1"/>
    <col min="12286" max="12286" width="50.5703125" style="135" customWidth="1"/>
    <col min="12287" max="12287" width="16.28515625" style="135" customWidth="1"/>
    <col min="12288" max="12288" width="36" style="135" customWidth="1"/>
    <col min="12289" max="12540" width="9.140625" style="135"/>
    <col min="12541" max="12541" width="11.140625" style="135" customWidth="1"/>
    <col min="12542" max="12542" width="50.5703125" style="135" customWidth="1"/>
    <col min="12543" max="12543" width="16.28515625" style="135" customWidth="1"/>
    <col min="12544" max="12544" width="36" style="135" customWidth="1"/>
    <col min="12545" max="12796" width="9.140625" style="135"/>
    <col min="12797" max="12797" width="11.140625" style="135" customWidth="1"/>
    <col min="12798" max="12798" width="50.5703125" style="135" customWidth="1"/>
    <col min="12799" max="12799" width="16.28515625" style="135" customWidth="1"/>
    <col min="12800" max="12800" width="36" style="135" customWidth="1"/>
    <col min="12801" max="13052" width="9.140625" style="135"/>
    <col min="13053" max="13053" width="11.140625" style="135" customWidth="1"/>
    <col min="13054" max="13054" width="50.5703125" style="135" customWidth="1"/>
    <col min="13055" max="13055" width="16.28515625" style="135" customWidth="1"/>
    <col min="13056" max="13056" width="36" style="135" customWidth="1"/>
    <col min="13057" max="13308" width="9.140625" style="135"/>
    <col min="13309" max="13309" width="11.140625" style="135" customWidth="1"/>
    <col min="13310" max="13310" width="50.5703125" style="135" customWidth="1"/>
    <col min="13311" max="13311" width="16.28515625" style="135" customWidth="1"/>
    <col min="13312" max="13312" width="36" style="135" customWidth="1"/>
    <col min="13313" max="13564" width="9.140625" style="135"/>
    <col min="13565" max="13565" width="11.140625" style="135" customWidth="1"/>
    <col min="13566" max="13566" width="50.5703125" style="135" customWidth="1"/>
    <col min="13567" max="13567" width="16.28515625" style="135" customWidth="1"/>
    <col min="13568" max="13568" width="36" style="135" customWidth="1"/>
    <col min="13569" max="13820" width="9.140625" style="135"/>
    <col min="13821" max="13821" width="11.140625" style="135" customWidth="1"/>
    <col min="13822" max="13822" width="50.5703125" style="135" customWidth="1"/>
    <col min="13823" max="13823" width="16.28515625" style="135" customWidth="1"/>
    <col min="13824" max="13824" width="36" style="135" customWidth="1"/>
    <col min="13825" max="14076" width="9.140625" style="135"/>
    <col min="14077" max="14077" width="11.140625" style="135" customWidth="1"/>
    <col min="14078" max="14078" width="50.5703125" style="135" customWidth="1"/>
    <col min="14079" max="14079" width="16.28515625" style="135" customWidth="1"/>
    <col min="14080" max="14080" width="36" style="135" customWidth="1"/>
    <col min="14081" max="14332" width="9.140625" style="135"/>
    <col min="14333" max="14333" width="11.140625" style="135" customWidth="1"/>
    <col min="14334" max="14334" width="50.5703125" style="135" customWidth="1"/>
    <col min="14335" max="14335" width="16.28515625" style="135" customWidth="1"/>
    <col min="14336" max="14336" width="36" style="135" customWidth="1"/>
    <col min="14337" max="14588" width="9.140625" style="135"/>
    <col min="14589" max="14589" width="11.140625" style="135" customWidth="1"/>
    <col min="14590" max="14590" width="50.5703125" style="135" customWidth="1"/>
    <col min="14591" max="14591" width="16.28515625" style="135" customWidth="1"/>
    <col min="14592" max="14592" width="36" style="135" customWidth="1"/>
    <col min="14593" max="14844" width="9.140625" style="135"/>
    <col min="14845" max="14845" width="11.140625" style="135" customWidth="1"/>
    <col min="14846" max="14846" width="50.5703125" style="135" customWidth="1"/>
    <col min="14847" max="14847" width="16.28515625" style="135" customWidth="1"/>
    <col min="14848" max="14848" width="36" style="135" customWidth="1"/>
    <col min="14849" max="15100" width="9.140625" style="135"/>
    <col min="15101" max="15101" width="11.140625" style="135" customWidth="1"/>
    <col min="15102" max="15102" width="50.5703125" style="135" customWidth="1"/>
    <col min="15103" max="15103" width="16.28515625" style="135" customWidth="1"/>
    <col min="15104" max="15104" width="36" style="135" customWidth="1"/>
    <col min="15105" max="15356" width="9.140625" style="135"/>
    <col min="15357" max="15357" width="11.140625" style="135" customWidth="1"/>
    <col min="15358" max="15358" width="50.5703125" style="135" customWidth="1"/>
    <col min="15359" max="15359" width="16.28515625" style="135" customWidth="1"/>
    <col min="15360" max="15360" width="36" style="135" customWidth="1"/>
    <col min="15361" max="15612" width="9.140625" style="135"/>
    <col min="15613" max="15613" width="11.140625" style="135" customWidth="1"/>
    <col min="15614" max="15614" width="50.5703125" style="135" customWidth="1"/>
    <col min="15615" max="15615" width="16.28515625" style="135" customWidth="1"/>
    <col min="15616" max="15616" width="36" style="135" customWidth="1"/>
    <col min="15617" max="15868" width="9.140625" style="135"/>
    <col min="15869" max="15869" width="11.140625" style="135" customWidth="1"/>
    <col min="15870" max="15870" width="50.5703125" style="135" customWidth="1"/>
    <col min="15871" max="15871" width="16.28515625" style="135" customWidth="1"/>
    <col min="15872" max="15872" width="36" style="135" customWidth="1"/>
    <col min="15873" max="16124" width="9.140625" style="135"/>
    <col min="16125" max="16125" width="11.140625" style="135" customWidth="1"/>
    <col min="16126" max="16126" width="50.5703125" style="135" customWidth="1"/>
    <col min="16127" max="16127" width="16.28515625" style="135" customWidth="1"/>
    <col min="16128" max="16128" width="36" style="135" customWidth="1"/>
    <col min="16129" max="16384" width="9.140625" style="135"/>
  </cols>
  <sheetData>
    <row r="1" spans="1:4" ht="4.5" customHeight="1" x14ac:dyDescent="0.25"/>
    <row r="2" spans="1:4" ht="49.5" customHeight="1" x14ac:dyDescent="0.25">
      <c r="A2" s="286" t="s">
        <v>827</v>
      </c>
      <c r="B2" s="286"/>
      <c r="C2" s="286"/>
      <c r="D2" s="286"/>
    </row>
    <row r="3" spans="1:4" ht="10.5" customHeight="1" x14ac:dyDescent="0.25">
      <c r="A3" s="137"/>
      <c r="B3" s="136"/>
    </row>
    <row r="5" spans="1:4" ht="47.25" x14ac:dyDescent="0.25">
      <c r="A5" s="143" t="s">
        <v>671</v>
      </c>
      <c r="B5" s="143" t="s">
        <v>244</v>
      </c>
      <c r="C5" s="144" t="s">
        <v>670</v>
      </c>
      <c r="D5" s="145" t="s">
        <v>647</v>
      </c>
    </row>
    <row r="6" spans="1:4" ht="63" x14ac:dyDescent="0.25">
      <c r="A6" s="179" t="s">
        <v>820</v>
      </c>
      <c r="B6" s="57" t="s">
        <v>80</v>
      </c>
      <c r="C6" s="119">
        <f>C7</f>
        <v>150</v>
      </c>
      <c r="D6" s="287" t="s">
        <v>823</v>
      </c>
    </row>
    <row r="7" spans="1:4" ht="78.75" x14ac:dyDescent="0.25">
      <c r="A7" s="179" t="s">
        <v>821</v>
      </c>
      <c r="B7" s="57" t="s">
        <v>91</v>
      </c>
      <c r="C7" s="119">
        <f>C8</f>
        <v>150</v>
      </c>
      <c r="D7" s="287"/>
    </row>
    <row r="8" spans="1:4" ht="15.75" x14ac:dyDescent="0.25">
      <c r="A8" s="179"/>
      <c r="B8" s="56" t="s">
        <v>822</v>
      </c>
      <c r="C8" s="120">
        <v>150</v>
      </c>
      <c r="D8" s="287"/>
    </row>
    <row r="9" spans="1:4" ht="56.25" customHeight="1" x14ac:dyDescent="0.25">
      <c r="A9" s="179" t="s">
        <v>749</v>
      </c>
      <c r="B9" s="186" t="s">
        <v>123</v>
      </c>
      <c r="C9" s="208">
        <f>C10</f>
        <v>36.5</v>
      </c>
      <c r="D9" s="288" t="s">
        <v>833</v>
      </c>
    </row>
    <row r="10" spans="1:4" ht="15.75" x14ac:dyDescent="0.25">
      <c r="A10" s="179" t="s">
        <v>750</v>
      </c>
      <c r="B10" s="186" t="s">
        <v>124</v>
      </c>
      <c r="C10" s="208">
        <f>C11</f>
        <v>36.5</v>
      </c>
      <c r="D10" s="289"/>
    </row>
    <row r="11" spans="1:4" ht="81" customHeight="1" x14ac:dyDescent="0.25">
      <c r="A11" s="161"/>
      <c r="B11" s="56" t="s">
        <v>771</v>
      </c>
      <c r="C11" s="207">
        <v>36.5</v>
      </c>
      <c r="D11" s="290"/>
    </row>
    <row r="12" spans="1:4" ht="15.75" x14ac:dyDescent="0.25">
      <c r="A12" s="161"/>
      <c r="B12" s="210" t="s">
        <v>834</v>
      </c>
      <c r="C12" s="209">
        <f>C9+C6</f>
        <v>186.5</v>
      </c>
      <c r="D12" s="206"/>
    </row>
  </sheetData>
  <mergeCells count="3">
    <mergeCell ref="A2:D2"/>
    <mergeCell ref="D6:D8"/>
    <mergeCell ref="D9:D11"/>
  </mergeCells>
  <pageMargins left="0.59055118110236227" right="0.19685039370078741" top="0.62992125984251968" bottom="0.6692913385826772" header="0.15748031496062992" footer="0.19685039370078741"/>
  <pageSetup paperSize="9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7" zoomScale="90" zoomScaleNormal="100" zoomScaleSheetLayoutView="90" workbookViewId="0">
      <selection activeCell="G30" sqref="G30"/>
    </sheetView>
  </sheetViews>
  <sheetFormatPr defaultRowHeight="15" x14ac:dyDescent="0.25"/>
  <cols>
    <col min="1" max="1" width="9.140625" style="134" customWidth="1"/>
    <col min="2" max="2" width="45.28515625" style="135" customWidth="1"/>
    <col min="3" max="3" width="15.42578125" style="135" customWidth="1"/>
    <col min="4" max="4" width="23.85546875" style="135" customWidth="1"/>
    <col min="5" max="6" width="9.140625" style="135"/>
    <col min="7" max="7" width="15.7109375" style="135" customWidth="1"/>
    <col min="8" max="252" width="9.140625" style="135"/>
    <col min="253" max="253" width="11.140625" style="135" customWidth="1"/>
    <col min="254" max="254" width="50.5703125" style="135" customWidth="1"/>
    <col min="255" max="255" width="16.28515625" style="135" customWidth="1"/>
    <col min="256" max="256" width="36" style="135" customWidth="1"/>
    <col min="257" max="508" width="9.140625" style="135"/>
    <col min="509" max="509" width="11.140625" style="135" customWidth="1"/>
    <col min="510" max="510" width="50.5703125" style="135" customWidth="1"/>
    <col min="511" max="511" width="16.28515625" style="135" customWidth="1"/>
    <col min="512" max="512" width="36" style="135" customWidth="1"/>
    <col min="513" max="764" width="9.140625" style="135"/>
    <col min="765" max="765" width="11.140625" style="135" customWidth="1"/>
    <col min="766" max="766" width="50.5703125" style="135" customWidth="1"/>
    <col min="767" max="767" width="16.28515625" style="135" customWidth="1"/>
    <col min="768" max="768" width="36" style="135" customWidth="1"/>
    <col min="769" max="1020" width="9.140625" style="135"/>
    <col min="1021" max="1021" width="11.140625" style="135" customWidth="1"/>
    <col min="1022" max="1022" width="50.5703125" style="135" customWidth="1"/>
    <col min="1023" max="1023" width="16.28515625" style="135" customWidth="1"/>
    <col min="1024" max="1024" width="36" style="135" customWidth="1"/>
    <col min="1025" max="1276" width="9.140625" style="135"/>
    <col min="1277" max="1277" width="11.140625" style="135" customWidth="1"/>
    <col min="1278" max="1278" width="50.5703125" style="135" customWidth="1"/>
    <col min="1279" max="1279" width="16.28515625" style="135" customWidth="1"/>
    <col min="1280" max="1280" width="36" style="135" customWidth="1"/>
    <col min="1281" max="1532" width="9.140625" style="135"/>
    <col min="1533" max="1533" width="11.140625" style="135" customWidth="1"/>
    <col min="1534" max="1534" width="50.5703125" style="135" customWidth="1"/>
    <col min="1535" max="1535" width="16.28515625" style="135" customWidth="1"/>
    <col min="1536" max="1536" width="36" style="135" customWidth="1"/>
    <col min="1537" max="1788" width="9.140625" style="135"/>
    <col min="1789" max="1789" width="11.140625" style="135" customWidth="1"/>
    <col min="1790" max="1790" width="50.5703125" style="135" customWidth="1"/>
    <col min="1791" max="1791" width="16.28515625" style="135" customWidth="1"/>
    <col min="1792" max="1792" width="36" style="135" customWidth="1"/>
    <col min="1793" max="2044" width="9.140625" style="135"/>
    <col min="2045" max="2045" width="11.140625" style="135" customWidth="1"/>
    <col min="2046" max="2046" width="50.5703125" style="135" customWidth="1"/>
    <col min="2047" max="2047" width="16.28515625" style="135" customWidth="1"/>
    <col min="2048" max="2048" width="36" style="135" customWidth="1"/>
    <col min="2049" max="2300" width="9.140625" style="135"/>
    <col min="2301" max="2301" width="11.140625" style="135" customWidth="1"/>
    <col min="2302" max="2302" width="50.5703125" style="135" customWidth="1"/>
    <col min="2303" max="2303" width="16.28515625" style="135" customWidth="1"/>
    <col min="2304" max="2304" width="36" style="135" customWidth="1"/>
    <col min="2305" max="2556" width="9.140625" style="135"/>
    <col min="2557" max="2557" width="11.140625" style="135" customWidth="1"/>
    <col min="2558" max="2558" width="50.5703125" style="135" customWidth="1"/>
    <col min="2559" max="2559" width="16.28515625" style="135" customWidth="1"/>
    <col min="2560" max="2560" width="36" style="135" customWidth="1"/>
    <col min="2561" max="2812" width="9.140625" style="135"/>
    <col min="2813" max="2813" width="11.140625" style="135" customWidth="1"/>
    <col min="2814" max="2814" width="50.5703125" style="135" customWidth="1"/>
    <col min="2815" max="2815" width="16.28515625" style="135" customWidth="1"/>
    <col min="2816" max="2816" width="36" style="135" customWidth="1"/>
    <col min="2817" max="3068" width="9.140625" style="135"/>
    <col min="3069" max="3069" width="11.140625" style="135" customWidth="1"/>
    <col min="3070" max="3070" width="50.5703125" style="135" customWidth="1"/>
    <col min="3071" max="3071" width="16.28515625" style="135" customWidth="1"/>
    <col min="3072" max="3072" width="36" style="135" customWidth="1"/>
    <col min="3073" max="3324" width="9.140625" style="135"/>
    <col min="3325" max="3325" width="11.140625" style="135" customWidth="1"/>
    <col min="3326" max="3326" width="50.5703125" style="135" customWidth="1"/>
    <col min="3327" max="3327" width="16.28515625" style="135" customWidth="1"/>
    <col min="3328" max="3328" width="36" style="135" customWidth="1"/>
    <col min="3329" max="3580" width="9.140625" style="135"/>
    <col min="3581" max="3581" width="11.140625" style="135" customWidth="1"/>
    <col min="3582" max="3582" width="50.5703125" style="135" customWidth="1"/>
    <col min="3583" max="3583" width="16.28515625" style="135" customWidth="1"/>
    <col min="3584" max="3584" width="36" style="135" customWidth="1"/>
    <col min="3585" max="3836" width="9.140625" style="135"/>
    <col min="3837" max="3837" width="11.140625" style="135" customWidth="1"/>
    <col min="3838" max="3838" width="50.5703125" style="135" customWidth="1"/>
    <col min="3839" max="3839" width="16.28515625" style="135" customWidth="1"/>
    <col min="3840" max="3840" width="36" style="135" customWidth="1"/>
    <col min="3841" max="4092" width="9.140625" style="135"/>
    <col min="4093" max="4093" width="11.140625" style="135" customWidth="1"/>
    <col min="4094" max="4094" width="50.5703125" style="135" customWidth="1"/>
    <col min="4095" max="4095" width="16.28515625" style="135" customWidth="1"/>
    <col min="4096" max="4096" width="36" style="135" customWidth="1"/>
    <col min="4097" max="4348" width="9.140625" style="135"/>
    <col min="4349" max="4349" width="11.140625" style="135" customWidth="1"/>
    <col min="4350" max="4350" width="50.5703125" style="135" customWidth="1"/>
    <col min="4351" max="4351" width="16.28515625" style="135" customWidth="1"/>
    <col min="4352" max="4352" width="36" style="135" customWidth="1"/>
    <col min="4353" max="4604" width="9.140625" style="135"/>
    <col min="4605" max="4605" width="11.140625" style="135" customWidth="1"/>
    <col min="4606" max="4606" width="50.5703125" style="135" customWidth="1"/>
    <col min="4607" max="4607" width="16.28515625" style="135" customWidth="1"/>
    <col min="4608" max="4608" width="36" style="135" customWidth="1"/>
    <col min="4609" max="4860" width="9.140625" style="135"/>
    <col min="4861" max="4861" width="11.140625" style="135" customWidth="1"/>
    <col min="4862" max="4862" width="50.5703125" style="135" customWidth="1"/>
    <col min="4863" max="4863" width="16.28515625" style="135" customWidth="1"/>
    <col min="4864" max="4864" width="36" style="135" customWidth="1"/>
    <col min="4865" max="5116" width="9.140625" style="135"/>
    <col min="5117" max="5117" width="11.140625" style="135" customWidth="1"/>
    <col min="5118" max="5118" width="50.5703125" style="135" customWidth="1"/>
    <col min="5119" max="5119" width="16.28515625" style="135" customWidth="1"/>
    <col min="5120" max="5120" width="36" style="135" customWidth="1"/>
    <col min="5121" max="5372" width="9.140625" style="135"/>
    <col min="5373" max="5373" width="11.140625" style="135" customWidth="1"/>
    <col min="5374" max="5374" width="50.5703125" style="135" customWidth="1"/>
    <col min="5375" max="5375" width="16.28515625" style="135" customWidth="1"/>
    <col min="5376" max="5376" width="36" style="135" customWidth="1"/>
    <col min="5377" max="5628" width="9.140625" style="135"/>
    <col min="5629" max="5629" width="11.140625" style="135" customWidth="1"/>
    <col min="5630" max="5630" width="50.5703125" style="135" customWidth="1"/>
    <col min="5631" max="5631" width="16.28515625" style="135" customWidth="1"/>
    <col min="5632" max="5632" width="36" style="135" customWidth="1"/>
    <col min="5633" max="5884" width="9.140625" style="135"/>
    <col min="5885" max="5885" width="11.140625" style="135" customWidth="1"/>
    <col min="5886" max="5886" width="50.5703125" style="135" customWidth="1"/>
    <col min="5887" max="5887" width="16.28515625" style="135" customWidth="1"/>
    <col min="5888" max="5888" width="36" style="135" customWidth="1"/>
    <col min="5889" max="6140" width="9.140625" style="135"/>
    <col min="6141" max="6141" width="11.140625" style="135" customWidth="1"/>
    <col min="6142" max="6142" width="50.5703125" style="135" customWidth="1"/>
    <col min="6143" max="6143" width="16.28515625" style="135" customWidth="1"/>
    <col min="6144" max="6144" width="36" style="135" customWidth="1"/>
    <col min="6145" max="6396" width="9.140625" style="135"/>
    <col min="6397" max="6397" width="11.140625" style="135" customWidth="1"/>
    <col min="6398" max="6398" width="50.5703125" style="135" customWidth="1"/>
    <col min="6399" max="6399" width="16.28515625" style="135" customWidth="1"/>
    <col min="6400" max="6400" width="36" style="135" customWidth="1"/>
    <col min="6401" max="6652" width="9.140625" style="135"/>
    <col min="6653" max="6653" width="11.140625" style="135" customWidth="1"/>
    <col min="6654" max="6654" width="50.5703125" style="135" customWidth="1"/>
    <col min="6655" max="6655" width="16.28515625" style="135" customWidth="1"/>
    <col min="6656" max="6656" width="36" style="135" customWidth="1"/>
    <col min="6657" max="6908" width="9.140625" style="135"/>
    <col min="6909" max="6909" width="11.140625" style="135" customWidth="1"/>
    <col min="6910" max="6910" width="50.5703125" style="135" customWidth="1"/>
    <col min="6911" max="6911" width="16.28515625" style="135" customWidth="1"/>
    <col min="6912" max="6912" width="36" style="135" customWidth="1"/>
    <col min="6913" max="7164" width="9.140625" style="135"/>
    <col min="7165" max="7165" width="11.140625" style="135" customWidth="1"/>
    <col min="7166" max="7166" width="50.5703125" style="135" customWidth="1"/>
    <col min="7167" max="7167" width="16.28515625" style="135" customWidth="1"/>
    <col min="7168" max="7168" width="36" style="135" customWidth="1"/>
    <col min="7169" max="7420" width="9.140625" style="135"/>
    <col min="7421" max="7421" width="11.140625" style="135" customWidth="1"/>
    <col min="7422" max="7422" width="50.5703125" style="135" customWidth="1"/>
    <col min="7423" max="7423" width="16.28515625" style="135" customWidth="1"/>
    <col min="7424" max="7424" width="36" style="135" customWidth="1"/>
    <col min="7425" max="7676" width="9.140625" style="135"/>
    <col min="7677" max="7677" width="11.140625" style="135" customWidth="1"/>
    <col min="7678" max="7678" width="50.5703125" style="135" customWidth="1"/>
    <col min="7679" max="7679" width="16.28515625" style="135" customWidth="1"/>
    <col min="7680" max="7680" width="36" style="135" customWidth="1"/>
    <col min="7681" max="7932" width="9.140625" style="135"/>
    <col min="7933" max="7933" width="11.140625" style="135" customWidth="1"/>
    <col min="7934" max="7934" width="50.5703125" style="135" customWidth="1"/>
    <col min="7935" max="7935" width="16.28515625" style="135" customWidth="1"/>
    <col min="7936" max="7936" width="36" style="135" customWidth="1"/>
    <col min="7937" max="8188" width="9.140625" style="135"/>
    <col min="8189" max="8189" width="11.140625" style="135" customWidth="1"/>
    <col min="8190" max="8190" width="50.5703125" style="135" customWidth="1"/>
    <col min="8191" max="8191" width="16.28515625" style="135" customWidth="1"/>
    <col min="8192" max="8192" width="36" style="135" customWidth="1"/>
    <col min="8193" max="8444" width="9.140625" style="135"/>
    <col min="8445" max="8445" width="11.140625" style="135" customWidth="1"/>
    <col min="8446" max="8446" width="50.5703125" style="135" customWidth="1"/>
    <col min="8447" max="8447" width="16.28515625" style="135" customWidth="1"/>
    <col min="8448" max="8448" width="36" style="135" customWidth="1"/>
    <col min="8449" max="8700" width="9.140625" style="135"/>
    <col min="8701" max="8701" width="11.140625" style="135" customWidth="1"/>
    <col min="8702" max="8702" width="50.5703125" style="135" customWidth="1"/>
    <col min="8703" max="8703" width="16.28515625" style="135" customWidth="1"/>
    <col min="8704" max="8704" width="36" style="135" customWidth="1"/>
    <col min="8705" max="8956" width="9.140625" style="135"/>
    <col min="8957" max="8957" width="11.140625" style="135" customWidth="1"/>
    <col min="8958" max="8958" width="50.5703125" style="135" customWidth="1"/>
    <col min="8959" max="8959" width="16.28515625" style="135" customWidth="1"/>
    <col min="8960" max="8960" width="36" style="135" customWidth="1"/>
    <col min="8961" max="9212" width="9.140625" style="135"/>
    <col min="9213" max="9213" width="11.140625" style="135" customWidth="1"/>
    <col min="9214" max="9214" width="50.5703125" style="135" customWidth="1"/>
    <col min="9215" max="9215" width="16.28515625" style="135" customWidth="1"/>
    <col min="9216" max="9216" width="36" style="135" customWidth="1"/>
    <col min="9217" max="9468" width="9.140625" style="135"/>
    <col min="9469" max="9469" width="11.140625" style="135" customWidth="1"/>
    <col min="9470" max="9470" width="50.5703125" style="135" customWidth="1"/>
    <col min="9471" max="9471" width="16.28515625" style="135" customWidth="1"/>
    <col min="9472" max="9472" width="36" style="135" customWidth="1"/>
    <col min="9473" max="9724" width="9.140625" style="135"/>
    <col min="9725" max="9725" width="11.140625" style="135" customWidth="1"/>
    <col min="9726" max="9726" width="50.5703125" style="135" customWidth="1"/>
    <col min="9727" max="9727" width="16.28515625" style="135" customWidth="1"/>
    <col min="9728" max="9728" width="36" style="135" customWidth="1"/>
    <col min="9729" max="9980" width="9.140625" style="135"/>
    <col min="9981" max="9981" width="11.140625" style="135" customWidth="1"/>
    <col min="9982" max="9982" width="50.5703125" style="135" customWidth="1"/>
    <col min="9983" max="9983" width="16.28515625" style="135" customWidth="1"/>
    <col min="9984" max="9984" width="36" style="135" customWidth="1"/>
    <col min="9985" max="10236" width="9.140625" style="135"/>
    <col min="10237" max="10237" width="11.140625" style="135" customWidth="1"/>
    <col min="10238" max="10238" width="50.5703125" style="135" customWidth="1"/>
    <col min="10239" max="10239" width="16.28515625" style="135" customWidth="1"/>
    <col min="10240" max="10240" width="36" style="135" customWidth="1"/>
    <col min="10241" max="10492" width="9.140625" style="135"/>
    <col min="10493" max="10493" width="11.140625" style="135" customWidth="1"/>
    <col min="10494" max="10494" width="50.5703125" style="135" customWidth="1"/>
    <col min="10495" max="10495" width="16.28515625" style="135" customWidth="1"/>
    <col min="10496" max="10496" width="36" style="135" customWidth="1"/>
    <col min="10497" max="10748" width="9.140625" style="135"/>
    <col min="10749" max="10749" width="11.140625" style="135" customWidth="1"/>
    <col min="10750" max="10750" width="50.5703125" style="135" customWidth="1"/>
    <col min="10751" max="10751" width="16.28515625" style="135" customWidth="1"/>
    <col min="10752" max="10752" width="36" style="135" customWidth="1"/>
    <col min="10753" max="11004" width="9.140625" style="135"/>
    <col min="11005" max="11005" width="11.140625" style="135" customWidth="1"/>
    <col min="11006" max="11006" width="50.5703125" style="135" customWidth="1"/>
    <col min="11007" max="11007" width="16.28515625" style="135" customWidth="1"/>
    <col min="11008" max="11008" width="36" style="135" customWidth="1"/>
    <col min="11009" max="11260" width="9.140625" style="135"/>
    <col min="11261" max="11261" width="11.140625" style="135" customWidth="1"/>
    <col min="11262" max="11262" width="50.5703125" style="135" customWidth="1"/>
    <col min="11263" max="11263" width="16.28515625" style="135" customWidth="1"/>
    <col min="11264" max="11264" width="36" style="135" customWidth="1"/>
    <col min="11265" max="11516" width="9.140625" style="135"/>
    <col min="11517" max="11517" width="11.140625" style="135" customWidth="1"/>
    <col min="11518" max="11518" width="50.5703125" style="135" customWidth="1"/>
    <col min="11519" max="11519" width="16.28515625" style="135" customWidth="1"/>
    <col min="11520" max="11520" width="36" style="135" customWidth="1"/>
    <col min="11521" max="11772" width="9.140625" style="135"/>
    <col min="11773" max="11773" width="11.140625" style="135" customWidth="1"/>
    <col min="11774" max="11774" width="50.5703125" style="135" customWidth="1"/>
    <col min="11775" max="11775" width="16.28515625" style="135" customWidth="1"/>
    <col min="11776" max="11776" width="36" style="135" customWidth="1"/>
    <col min="11777" max="12028" width="9.140625" style="135"/>
    <col min="12029" max="12029" width="11.140625" style="135" customWidth="1"/>
    <col min="12030" max="12030" width="50.5703125" style="135" customWidth="1"/>
    <col min="12031" max="12031" width="16.28515625" style="135" customWidth="1"/>
    <col min="12032" max="12032" width="36" style="135" customWidth="1"/>
    <col min="12033" max="12284" width="9.140625" style="135"/>
    <col min="12285" max="12285" width="11.140625" style="135" customWidth="1"/>
    <col min="12286" max="12286" width="50.5703125" style="135" customWidth="1"/>
    <col min="12287" max="12287" width="16.28515625" style="135" customWidth="1"/>
    <col min="12288" max="12288" width="36" style="135" customWidth="1"/>
    <col min="12289" max="12540" width="9.140625" style="135"/>
    <col min="12541" max="12541" width="11.140625" style="135" customWidth="1"/>
    <col min="12542" max="12542" width="50.5703125" style="135" customWidth="1"/>
    <col min="12543" max="12543" width="16.28515625" style="135" customWidth="1"/>
    <col min="12544" max="12544" width="36" style="135" customWidth="1"/>
    <col min="12545" max="12796" width="9.140625" style="135"/>
    <col min="12797" max="12797" width="11.140625" style="135" customWidth="1"/>
    <col min="12798" max="12798" width="50.5703125" style="135" customWidth="1"/>
    <col min="12799" max="12799" width="16.28515625" style="135" customWidth="1"/>
    <col min="12800" max="12800" width="36" style="135" customWidth="1"/>
    <col min="12801" max="13052" width="9.140625" style="135"/>
    <col min="13053" max="13053" width="11.140625" style="135" customWidth="1"/>
    <col min="13054" max="13054" width="50.5703125" style="135" customWidth="1"/>
    <col min="13055" max="13055" width="16.28515625" style="135" customWidth="1"/>
    <col min="13056" max="13056" width="36" style="135" customWidth="1"/>
    <col min="13057" max="13308" width="9.140625" style="135"/>
    <col min="13309" max="13309" width="11.140625" style="135" customWidth="1"/>
    <col min="13310" max="13310" width="50.5703125" style="135" customWidth="1"/>
    <col min="13311" max="13311" width="16.28515625" style="135" customWidth="1"/>
    <col min="13312" max="13312" width="36" style="135" customWidth="1"/>
    <col min="13313" max="13564" width="9.140625" style="135"/>
    <col min="13565" max="13565" width="11.140625" style="135" customWidth="1"/>
    <col min="13566" max="13566" width="50.5703125" style="135" customWidth="1"/>
    <col min="13567" max="13567" width="16.28515625" style="135" customWidth="1"/>
    <col min="13568" max="13568" width="36" style="135" customWidth="1"/>
    <col min="13569" max="13820" width="9.140625" style="135"/>
    <col min="13821" max="13821" width="11.140625" style="135" customWidth="1"/>
    <col min="13822" max="13822" width="50.5703125" style="135" customWidth="1"/>
    <col min="13823" max="13823" width="16.28515625" style="135" customWidth="1"/>
    <col min="13824" max="13824" width="36" style="135" customWidth="1"/>
    <col min="13825" max="14076" width="9.140625" style="135"/>
    <col min="14077" max="14077" width="11.140625" style="135" customWidth="1"/>
    <col min="14078" max="14078" width="50.5703125" style="135" customWidth="1"/>
    <col min="14079" max="14079" width="16.28515625" style="135" customWidth="1"/>
    <col min="14080" max="14080" width="36" style="135" customWidth="1"/>
    <col min="14081" max="14332" width="9.140625" style="135"/>
    <col min="14333" max="14333" width="11.140625" style="135" customWidth="1"/>
    <col min="14334" max="14334" width="50.5703125" style="135" customWidth="1"/>
    <col min="14335" max="14335" width="16.28515625" style="135" customWidth="1"/>
    <col min="14336" max="14336" width="36" style="135" customWidth="1"/>
    <col min="14337" max="14588" width="9.140625" style="135"/>
    <col min="14589" max="14589" width="11.140625" style="135" customWidth="1"/>
    <col min="14590" max="14590" width="50.5703125" style="135" customWidth="1"/>
    <col min="14591" max="14591" width="16.28515625" style="135" customWidth="1"/>
    <col min="14592" max="14592" width="36" style="135" customWidth="1"/>
    <col min="14593" max="14844" width="9.140625" style="135"/>
    <col min="14845" max="14845" width="11.140625" style="135" customWidth="1"/>
    <col min="14846" max="14846" width="50.5703125" style="135" customWidth="1"/>
    <col min="14847" max="14847" width="16.28515625" style="135" customWidth="1"/>
    <col min="14848" max="14848" width="36" style="135" customWidth="1"/>
    <col min="14849" max="15100" width="9.140625" style="135"/>
    <col min="15101" max="15101" width="11.140625" style="135" customWidth="1"/>
    <col min="15102" max="15102" width="50.5703125" style="135" customWidth="1"/>
    <col min="15103" max="15103" width="16.28515625" style="135" customWidth="1"/>
    <col min="15104" max="15104" width="36" style="135" customWidth="1"/>
    <col min="15105" max="15356" width="9.140625" style="135"/>
    <col min="15357" max="15357" width="11.140625" style="135" customWidth="1"/>
    <col min="15358" max="15358" width="50.5703125" style="135" customWidth="1"/>
    <col min="15359" max="15359" width="16.28515625" style="135" customWidth="1"/>
    <col min="15360" max="15360" width="36" style="135" customWidth="1"/>
    <col min="15361" max="15612" width="9.140625" style="135"/>
    <col min="15613" max="15613" width="11.140625" style="135" customWidth="1"/>
    <col min="15614" max="15614" width="50.5703125" style="135" customWidth="1"/>
    <col min="15615" max="15615" width="16.28515625" style="135" customWidth="1"/>
    <col min="15616" max="15616" width="36" style="135" customWidth="1"/>
    <col min="15617" max="15868" width="9.140625" style="135"/>
    <col min="15869" max="15869" width="11.140625" style="135" customWidth="1"/>
    <col min="15870" max="15870" width="50.5703125" style="135" customWidth="1"/>
    <col min="15871" max="15871" width="16.28515625" style="135" customWidth="1"/>
    <col min="15872" max="15872" width="36" style="135" customWidth="1"/>
    <col min="15873" max="16124" width="9.140625" style="135"/>
    <col min="16125" max="16125" width="11.140625" style="135" customWidth="1"/>
    <col min="16126" max="16126" width="50.5703125" style="135" customWidth="1"/>
    <col min="16127" max="16127" width="16.28515625" style="135" customWidth="1"/>
    <col min="16128" max="16128" width="36" style="135" customWidth="1"/>
    <col min="16129" max="16384" width="9.140625" style="135"/>
  </cols>
  <sheetData>
    <row r="1" spans="1:7" ht="49.5" customHeight="1" x14ac:dyDescent="0.25">
      <c r="A1" s="293" t="s">
        <v>819</v>
      </c>
      <c r="B1" s="293"/>
      <c r="C1" s="293"/>
      <c r="D1" s="293"/>
    </row>
    <row r="2" spans="1:7" ht="10.5" customHeight="1" x14ac:dyDescent="0.25">
      <c r="A2" s="137"/>
      <c r="B2" s="136"/>
    </row>
    <row r="4" spans="1:7" ht="43.5" x14ac:dyDescent="0.25">
      <c r="A4" s="217" t="s">
        <v>671</v>
      </c>
      <c r="B4" s="217" t="s">
        <v>244</v>
      </c>
      <c r="C4" s="218" t="s">
        <v>670</v>
      </c>
      <c r="D4" s="219" t="s">
        <v>647</v>
      </c>
    </row>
    <row r="5" spans="1:7" x14ac:dyDescent="0.25">
      <c r="A5" s="211" t="s">
        <v>648</v>
      </c>
      <c r="B5" s="68" t="s">
        <v>95</v>
      </c>
      <c r="C5" s="212">
        <f>C6+C9</f>
        <v>-100.7</v>
      </c>
      <c r="D5" s="294" t="s">
        <v>838</v>
      </c>
    </row>
    <row r="6" spans="1:7" x14ac:dyDescent="0.25">
      <c r="A6" s="211" t="s">
        <v>824</v>
      </c>
      <c r="B6" s="68" t="s">
        <v>258</v>
      </c>
      <c r="C6" s="213">
        <f>C7+C8</f>
        <v>-98.7</v>
      </c>
      <c r="D6" s="295"/>
    </row>
    <row r="7" spans="1:7" ht="30" x14ac:dyDescent="0.25">
      <c r="A7" s="211"/>
      <c r="B7" s="67" t="s">
        <v>678</v>
      </c>
      <c r="C7" s="129">
        <v>-9.5</v>
      </c>
      <c r="D7" s="295"/>
    </row>
    <row r="8" spans="1:7" ht="45" customHeight="1" x14ac:dyDescent="0.25">
      <c r="A8" s="211"/>
      <c r="B8" s="67" t="s">
        <v>695</v>
      </c>
      <c r="C8" s="129">
        <v>-89.2</v>
      </c>
      <c r="D8" s="295"/>
    </row>
    <row r="9" spans="1:7" ht="29.25" x14ac:dyDescent="0.25">
      <c r="A9" s="211"/>
      <c r="B9" s="68" t="s">
        <v>121</v>
      </c>
      <c r="C9" s="212">
        <f>C10</f>
        <v>-2</v>
      </c>
      <c r="D9" s="295"/>
    </row>
    <row r="10" spans="1:7" ht="75" x14ac:dyDescent="0.25">
      <c r="A10" s="211"/>
      <c r="B10" s="67" t="s">
        <v>321</v>
      </c>
      <c r="C10" s="213">
        <v>-2</v>
      </c>
      <c r="D10" s="295"/>
      <c r="G10" s="216"/>
    </row>
    <row r="11" spans="1:7" ht="19.5" customHeight="1" x14ac:dyDescent="0.25">
      <c r="A11" s="211" t="s">
        <v>749</v>
      </c>
      <c r="B11" s="214" t="s">
        <v>123</v>
      </c>
      <c r="C11" s="212">
        <f>C12</f>
        <v>-300</v>
      </c>
      <c r="D11" s="295"/>
    </row>
    <row r="12" spans="1:7" x14ac:dyDescent="0.25">
      <c r="A12" s="211" t="s">
        <v>750</v>
      </c>
      <c r="B12" s="214" t="s">
        <v>124</v>
      </c>
      <c r="C12" s="213">
        <f>C13</f>
        <v>-300</v>
      </c>
      <c r="D12" s="295"/>
    </row>
    <row r="13" spans="1:7" ht="75" x14ac:dyDescent="0.25">
      <c r="A13" s="128"/>
      <c r="B13" s="67" t="s">
        <v>792</v>
      </c>
      <c r="C13" s="129">
        <v>-300</v>
      </c>
      <c r="D13" s="295"/>
    </row>
    <row r="14" spans="1:7" x14ac:dyDescent="0.25">
      <c r="A14" s="128" t="s">
        <v>329</v>
      </c>
      <c r="B14" s="68" t="s">
        <v>140</v>
      </c>
      <c r="C14" s="220">
        <f>C15+C18</f>
        <v>145.90000000000009</v>
      </c>
      <c r="D14" s="295"/>
    </row>
    <row r="15" spans="1:7" x14ac:dyDescent="0.25">
      <c r="A15" s="128" t="s">
        <v>326</v>
      </c>
      <c r="B15" s="68" t="s">
        <v>141</v>
      </c>
      <c r="C15" s="220">
        <f>C16+C17</f>
        <v>-2168.9</v>
      </c>
      <c r="D15" s="295"/>
    </row>
    <row r="16" spans="1:7" ht="105" customHeight="1" x14ac:dyDescent="0.25">
      <c r="A16" s="128"/>
      <c r="B16" s="67" t="s">
        <v>775</v>
      </c>
      <c r="C16" s="129">
        <v>591.5</v>
      </c>
      <c r="D16" s="295"/>
    </row>
    <row r="17" spans="1:7" ht="105" x14ac:dyDescent="0.25">
      <c r="A17" s="128"/>
      <c r="B17" s="67" t="s">
        <v>774</v>
      </c>
      <c r="C17" s="129">
        <v>-2760.4</v>
      </c>
      <c r="D17" s="295"/>
    </row>
    <row r="18" spans="1:7" x14ac:dyDescent="0.25">
      <c r="A18" s="128" t="s">
        <v>327</v>
      </c>
      <c r="B18" s="68" t="s">
        <v>143</v>
      </c>
      <c r="C18" s="220">
        <f>C19</f>
        <v>2314.8000000000002</v>
      </c>
      <c r="D18" s="295"/>
    </row>
    <row r="19" spans="1:7" ht="30" x14ac:dyDescent="0.25">
      <c r="A19" s="128"/>
      <c r="B19" s="67" t="s">
        <v>814</v>
      </c>
      <c r="C19" s="129">
        <v>2314.8000000000002</v>
      </c>
      <c r="D19" s="295"/>
    </row>
    <row r="20" spans="1:7" x14ac:dyDescent="0.25">
      <c r="A20" s="128" t="s">
        <v>835</v>
      </c>
      <c r="B20" s="68" t="s">
        <v>186</v>
      </c>
      <c r="C20" s="220">
        <f>C21</f>
        <v>-2450.4</v>
      </c>
      <c r="D20" s="295"/>
    </row>
    <row r="21" spans="1:7" ht="21" customHeight="1" x14ac:dyDescent="0.25">
      <c r="A21" s="128"/>
      <c r="B21" s="68" t="s">
        <v>190</v>
      </c>
      <c r="C21" s="220">
        <f>C22</f>
        <v>-2450.4</v>
      </c>
      <c r="D21" s="295"/>
    </row>
    <row r="22" spans="1:7" ht="73.5" customHeight="1" x14ac:dyDescent="0.25">
      <c r="A22" s="128"/>
      <c r="B22" s="67" t="s">
        <v>753</v>
      </c>
      <c r="C22" s="129">
        <v>-2450.4</v>
      </c>
      <c r="D22" s="295"/>
    </row>
    <row r="23" spans="1:7" x14ac:dyDescent="0.25">
      <c r="A23" s="128" t="s">
        <v>836</v>
      </c>
      <c r="B23" s="68" t="s">
        <v>209</v>
      </c>
      <c r="C23" s="220">
        <f>C24</f>
        <v>2705.2</v>
      </c>
      <c r="D23" s="295"/>
    </row>
    <row r="24" spans="1:7" x14ac:dyDescent="0.25">
      <c r="A24" s="128" t="s">
        <v>837</v>
      </c>
      <c r="B24" s="68" t="s">
        <v>211</v>
      </c>
      <c r="C24" s="220">
        <f>C25+C26</f>
        <v>2705.2</v>
      </c>
      <c r="D24" s="295"/>
    </row>
    <row r="25" spans="1:7" ht="103.5" customHeight="1" x14ac:dyDescent="0.25">
      <c r="A25" s="128"/>
      <c r="B25" s="67" t="s">
        <v>703</v>
      </c>
      <c r="C25" s="267">
        <v>-1565.2</v>
      </c>
      <c r="D25" s="295"/>
    </row>
    <row r="26" spans="1:7" ht="87.75" customHeight="1" x14ac:dyDescent="0.25">
      <c r="A26" s="215"/>
      <c r="B26" s="67" t="s">
        <v>704</v>
      </c>
      <c r="C26" s="267">
        <v>4270.3999999999996</v>
      </c>
      <c r="D26" s="295"/>
    </row>
    <row r="27" spans="1:7" x14ac:dyDescent="0.25">
      <c r="A27" s="221" t="s">
        <v>648</v>
      </c>
      <c r="B27" s="222" t="s">
        <v>257</v>
      </c>
      <c r="C27" s="268">
        <f>C28</f>
        <v>1008</v>
      </c>
      <c r="D27" s="291" t="s">
        <v>839</v>
      </c>
      <c r="E27" s="223"/>
      <c r="F27" s="223"/>
      <c r="G27" s="224"/>
    </row>
    <row r="28" spans="1:7" x14ac:dyDescent="0.25">
      <c r="A28" s="221" t="s">
        <v>824</v>
      </c>
      <c r="B28" s="214" t="s">
        <v>258</v>
      </c>
      <c r="C28" s="269">
        <f>C29</f>
        <v>1008</v>
      </c>
      <c r="D28" s="292"/>
      <c r="E28" s="225"/>
      <c r="F28" s="225"/>
      <c r="G28" s="226"/>
    </row>
    <row r="29" spans="1:7" ht="54" customHeight="1" x14ac:dyDescent="0.25">
      <c r="A29" s="221"/>
      <c r="B29" s="227" t="s">
        <v>682</v>
      </c>
      <c r="C29" s="270">
        <v>1008</v>
      </c>
      <c r="D29" s="292"/>
      <c r="E29" s="225"/>
      <c r="F29" s="225"/>
      <c r="G29" s="228"/>
    </row>
    <row r="30" spans="1:7" ht="28.5" x14ac:dyDescent="0.25">
      <c r="A30" s="221" t="s">
        <v>749</v>
      </c>
      <c r="B30" s="214" t="s">
        <v>123</v>
      </c>
      <c r="C30" s="229"/>
      <c r="D30" s="292"/>
      <c r="E30" s="225"/>
      <c r="F30" s="225"/>
      <c r="G30" s="230"/>
    </row>
    <row r="31" spans="1:7" x14ac:dyDescent="0.25">
      <c r="A31" s="231" t="s">
        <v>750</v>
      </c>
      <c r="B31" s="214" t="s">
        <v>124</v>
      </c>
      <c r="C31" s="271">
        <f>C32+C33</f>
        <v>-1007.9999999999999</v>
      </c>
      <c r="D31" s="292"/>
      <c r="E31" s="232"/>
      <c r="F31" s="232"/>
      <c r="G31" s="233"/>
    </row>
    <row r="32" spans="1:7" ht="64.5" customHeight="1" x14ac:dyDescent="0.25">
      <c r="A32" s="231"/>
      <c r="B32" s="227" t="s">
        <v>682</v>
      </c>
      <c r="C32" s="270">
        <v>-2016.1</v>
      </c>
      <c r="D32" s="292"/>
      <c r="E32" s="232"/>
      <c r="F32" s="232"/>
      <c r="G32" s="234"/>
    </row>
    <row r="33" spans="1:7" ht="45.75" customHeight="1" x14ac:dyDescent="0.25">
      <c r="A33" s="231" t="s">
        <v>787</v>
      </c>
      <c r="B33" s="214" t="s">
        <v>137</v>
      </c>
      <c r="C33" s="272">
        <f>C34</f>
        <v>1008.1</v>
      </c>
      <c r="D33" s="292"/>
      <c r="E33" s="232"/>
      <c r="F33" s="232"/>
      <c r="G33" s="235"/>
    </row>
    <row r="34" spans="1:7" ht="72.75" customHeight="1" x14ac:dyDescent="0.25">
      <c r="A34" s="236"/>
      <c r="B34" s="237" t="s">
        <v>682</v>
      </c>
      <c r="C34" s="273">
        <v>1008.1</v>
      </c>
      <c r="D34" s="292"/>
      <c r="E34" s="232"/>
      <c r="F34" s="232"/>
      <c r="G34" s="234"/>
    </row>
    <row r="35" spans="1:7" x14ac:dyDescent="0.25">
      <c r="A35" s="205"/>
      <c r="B35" s="204" t="s">
        <v>834</v>
      </c>
      <c r="C35" s="204">
        <v>0</v>
      </c>
      <c r="D35" s="204"/>
    </row>
  </sheetData>
  <mergeCells count="3">
    <mergeCell ref="D27:D34"/>
    <mergeCell ref="A1:D1"/>
    <mergeCell ref="D5:D26"/>
  </mergeCells>
  <pageMargins left="0.59055118110236227" right="0.19685039370078741" top="0.62992125984251968" bottom="0.6692913385826772" header="0.15748031496062992" footer="0.19685039370078741"/>
  <pageSetup paperSize="9" fitToHeight="4" orientation="portrait" r:id="rId1"/>
  <headerFooter alignWithMargins="0"/>
  <rowBreaks count="1" manualBreakCount="1">
    <brk id="19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view="pageBreakPreview" zoomScale="80" zoomScaleNormal="100" zoomScaleSheetLayoutView="80" workbookViewId="0">
      <selection activeCell="G15" sqref="G15"/>
    </sheetView>
  </sheetViews>
  <sheetFormatPr defaultRowHeight="15.75" x14ac:dyDescent="0.25"/>
  <cols>
    <col min="1" max="1" width="11.28515625" style="95" customWidth="1"/>
    <col min="2" max="2" width="69" style="97" customWidth="1"/>
    <col min="3" max="3" width="0" style="95" hidden="1" customWidth="1"/>
    <col min="4" max="4" width="12.42578125" style="95" hidden="1" customWidth="1"/>
    <col min="5" max="5" width="0" style="95" hidden="1" customWidth="1"/>
    <col min="6" max="6" width="13.140625" style="95" hidden="1" customWidth="1"/>
    <col min="7" max="7" width="16.140625" style="95" customWidth="1"/>
    <col min="8" max="8" width="40.85546875" style="95" customWidth="1"/>
    <col min="9" max="16384" width="9.140625" style="95"/>
  </cols>
  <sheetData>
    <row r="2" spans="1:8" x14ac:dyDescent="0.25">
      <c r="B2" s="297"/>
      <c r="C2" s="298"/>
      <c r="D2" s="298"/>
      <c r="E2" s="298"/>
      <c r="F2" s="298"/>
      <c r="G2" s="298"/>
      <c r="H2" s="298"/>
    </row>
    <row r="3" spans="1:8" ht="38.25" customHeight="1" x14ac:dyDescent="0.3">
      <c r="A3" s="299" t="s">
        <v>818</v>
      </c>
      <c r="B3" s="300"/>
      <c r="C3" s="300"/>
      <c r="D3" s="300"/>
      <c r="E3" s="300"/>
      <c r="F3" s="300"/>
      <c r="G3" s="300"/>
      <c r="H3" s="300"/>
    </row>
    <row r="5" spans="1:8" s="98" customFormat="1" ht="48.75" customHeight="1" x14ac:dyDescent="0.25">
      <c r="A5" s="143" t="s">
        <v>671</v>
      </c>
      <c r="B5" s="143" t="s">
        <v>244</v>
      </c>
      <c r="C5" s="118"/>
      <c r="D5" s="118"/>
      <c r="E5" s="118"/>
      <c r="F5" s="118"/>
      <c r="G5" s="144" t="s">
        <v>670</v>
      </c>
      <c r="H5" s="145" t="s">
        <v>647</v>
      </c>
    </row>
    <row r="6" spans="1:8" s="165" customFormat="1" ht="27.75" customHeight="1" x14ac:dyDescent="0.25">
      <c r="A6" s="167" t="s">
        <v>329</v>
      </c>
      <c r="B6" s="171" t="s">
        <v>140</v>
      </c>
      <c r="C6" s="173"/>
      <c r="D6" s="173"/>
      <c r="E6" s="173"/>
      <c r="F6" s="173"/>
      <c r="G6" s="174">
        <f>G7+G15</f>
        <v>0</v>
      </c>
      <c r="H6" s="296" t="s">
        <v>828</v>
      </c>
    </row>
    <row r="7" spans="1:8" s="98" customFormat="1" ht="22.5" customHeight="1" x14ac:dyDescent="0.25">
      <c r="A7" s="168" t="s">
        <v>327</v>
      </c>
      <c r="B7" s="171" t="s">
        <v>143</v>
      </c>
      <c r="C7" s="173"/>
      <c r="D7" s="173"/>
      <c r="E7" s="173"/>
      <c r="F7" s="173"/>
      <c r="G7" s="174">
        <f>SUM(G8:G14)</f>
        <v>3480</v>
      </c>
      <c r="H7" s="296"/>
    </row>
    <row r="8" spans="1:8" s="98" customFormat="1" ht="18" customHeight="1" x14ac:dyDescent="0.25">
      <c r="A8" s="169"/>
      <c r="B8" s="172" t="s">
        <v>603</v>
      </c>
      <c r="C8" s="173"/>
      <c r="D8" s="173"/>
      <c r="E8" s="173"/>
      <c r="F8" s="173"/>
      <c r="G8" s="166">
        <v>324.7</v>
      </c>
      <c r="H8" s="296"/>
    </row>
    <row r="9" spans="1:8" s="127" customFormat="1" ht="18" customHeight="1" x14ac:dyDescent="0.25">
      <c r="A9" s="169"/>
      <c r="B9" s="172" t="s">
        <v>604</v>
      </c>
      <c r="C9" s="173"/>
      <c r="D9" s="173"/>
      <c r="E9" s="173"/>
      <c r="F9" s="173"/>
      <c r="G9" s="166">
        <v>324.60000000000002</v>
      </c>
      <c r="H9" s="296"/>
    </row>
    <row r="10" spans="1:8" s="127" customFormat="1" ht="30.75" customHeight="1" x14ac:dyDescent="0.25">
      <c r="A10" s="169"/>
      <c r="B10" s="172" t="s">
        <v>605</v>
      </c>
      <c r="C10" s="173"/>
      <c r="D10" s="173"/>
      <c r="E10" s="173"/>
      <c r="F10" s="173"/>
      <c r="G10" s="166">
        <v>384.6</v>
      </c>
      <c r="H10" s="296"/>
    </row>
    <row r="11" spans="1:8" s="98" customFormat="1" ht="18.75" customHeight="1" x14ac:dyDescent="0.25">
      <c r="A11" s="169"/>
      <c r="B11" s="172" t="s">
        <v>606</v>
      </c>
      <c r="C11" s="173"/>
      <c r="D11" s="173"/>
      <c r="E11" s="173"/>
      <c r="F11" s="173"/>
      <c r="G11" s="166">
        <v>569.29999999999995</v>
      </c>
      <c r="H11" s="296"/>
    </row>
    <row r="12" spans="1:8" s="98" customFormat="1" ht="30" customHeight="1" x14ac:dyDescent="0.25">
      <c r="A12" s="169"/>
      <c r="B12" s="172" t="s">
        <v>609</v>
      </c>
      <c r="C12" s="173"/>
      <c r="D12" s="173"/>
      <c r="E12" s="173"/>
      <c r="F12" s="173"/>
      <c r="G12" s="166">
        <v>569.29999999999995</v>
      </c>
      <c r="H12" s="296"/>
    </row>
    <row r="13" spans="1:8" s="127" customFormat="1" ht="30" customHeight="1" x14ac:dyDescent="0.25">
      <c r="A13" s="169"/>
      <c r="B13" s="172" t="s">
        <v>607</v>
      </c>
      <c r="C13" s="173"/>
      <c r="D13" s="173"/>
      <c r="E13" s="173"/>
      <c r="F13" s="173"/>
      <c r="G13" s="166">
        <v>569.29999999999995</v>
      </c>
      <c r="H13" s="296"/>
    </row>
    <row r="14" spans="1:8" s="127" customFormat="1" ht="30" customHeight="1" x14ac:dyDescent="0.25">
      <c r="A14" s="169"/>
      <c r="B14" s="172" t="s">
        <v>608</v>
      </c>
      <c r="C14" s="173"/>
      <c r="D14" s="173"/>
      <c r="E14" s="173"/>
      <c r="F14" s="173"/>
      <c r="G14" s="166">
        <v>738.2</v>
      </c>
      <c r="H14" s="296"/>
    </row>
    <row r="15" spans="1:8" s="123" customFormat="1" ht="19.5" customHeight="1" x14ac:dyDescent="0.25">
      <c r="A15" s="170" t="s">
        <v>328</v>
      </c>
      <c r="B15" s="171" t="s">
        <v>153</v>
      </c>
      <c r="C15" s="175"/>
      <c r="D15" s="175"/>
      <c r="E15" s="175"/>
      <c r="F15" s="175"/>
      <c r="G15" s="176">
        <f>G16</f>
        <v>-3480</v>
      </c>
      <c r="H15" s="296"/>
    </row>
    <row r="16" spans="1:8" s="123" customFormat="1" ht="18.75" x14ac:dyDescent="0.25">
      <c r="A16" s="170"/>
      <c r="B16" s="172" t="s">
        <v>812</v>
      </c>
      <c r="C16" s="175"/>
      <c r="D16" s="175"/>
      <c r="E16" s="175"/>
      <c r="F16" s="175"/>
      <c r="G16" s="166">
        <v>-3480</v>
      </c>
      <c r="H16" s="296"/>
    </row>
    <row r="17" spans="2:2" s="121" customFormat="1" x14ac:dyDescent="0.25">
      <c r="B17" s="122"/>
    </row>
    <row r="18" spans="2:2" s="121" customFormat="1" x14ac:dyDescent="0.25">
      <c r="B18" s="122"/>
    </row>
    <row r="19" spans="2:2" s="121" customFormat="1" x14ac:dyDescent="0.25">
      <c r="B19" s="122"/>
    </row>
    <row r="20" spans="2:2" s="121" customFormat="1" x14ac:dyDescent="0.25">
      <c r="B20" s="122"/>
    </row>
    <row r="21" spans="2:2" s="121" customFormat="1" x14ac:dyDescent="0.25">
      <c r="B21" s="122"/>
    </row>
    <row r="22" spans="2:2" s="121" customFormat="1" x14ac:dyDescent="0.25">
      <c r="B22" s="122"/>
    </row>
    <row r="23" spans="2:2" s="121" customFormat="1" x14ac:dyDescent="0.25">
      <c r="B23" s="122"/>
    </row>
    <row r="24" spans="2:2" s="121" customFormat="1" x14ac:dyDescent="0.25">
      <c r="B24" s="122"/>
    </row>
    <row r="25" spans="2:2" s="121" customFormat="1" x14ac:dyDescent="0.25">
      <c r="B25" s="122"/>
    </row>
    <row r="26" spans="2:2" s="121" customFormat="1" x14ac:dyDescent="0.25">
      <c r="B26" s="122"/>
    </row>
    <row r="27" spans="2:2" s="121" customFormat="1" x14ac:dyDescent="0.25">
      <c r="B27" s="122"/>
    </row>
    <row r="28" spans="2:2" s="121" customFormat="1" x14ac:dyDescent="0.25">
      <c r="B28" s="122"/>
    </row>
    <row r="29" spans="2:2" s="121" customFormat="1" x14ac:dyDescent="0.25">
      <c r="B29" s="122"/>
    </row>
    <row r="30" spans="2:2" s="121" customFormat="1" x14ac:dyDescent="0.25">
      <c r="B30" s="122"/>
    </row>
    <row r="31" spans="2:2" s="121" customFormat="1" x14ac:dyDescent="0.25">
      <c r="B31" s="122"/>
    </row>
    <row r="32" spans="2:2" s="121" customFormat="1" x14ac:dyDescent="0.25">
      <c r="B32" s="122"/>
    </row>
    <row r="33" spans="2:2" s="121" customFormat="1" x14ac:dyDescent="0.25">
      <c r="B33" s="122"/>
    </row>
    <row r="34" spans="2:2" s="121" customFormat="1" x14ac:dyDescent="0.25">
      <c r="B34" s="122"/>
    </row>
    <row r="35" spans="2:2" s="121" customFormat="1" x14ac:dyDescent="0.25">
      <c r="B35" s="122"/>
    </row>
    <row r="36" spans="2:2" s="121" customFormat="1" x14ac:dyDescent="0.25">
      <c r="B36" s="122"/>
    </row>
  </sheetData>
  <mergeCells count="3">
    <mergeCell ref="H6:H16"/>
    <mergeCell ref="B2:H2"/>
    <mergeCell ref="A3:H3"/>
  </mergeCells>
  <pageMargins left="0.55118110236220474" right="0" top="0.19685039370078741" bottom="0.19685039370078741" header="0.19685039370078741" footer="0.15748031496062992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view="pageBreakPreview" topLeftCell="A11" zoomScale="110" zoomScaleNormal="100" zoomScaleSheetLayoutView="110" workbookViewId="0">
      <selection activeCell="E5" sqref="E5:E31"/>
    </sheetView>
  </sheetViews>
  <sheetFormatPr defaultRowHeight="15" x14ac:dyDescent="0.25"/>
  <cols>
    <col min="1" max="1" width="11.140625" style="134" customWidth="1"/>
    <col min="2" max="2" width="49.42578125" style="135" customWidth="1"/>
    <col min="3" max="3" width="14.140625" style="135" customWidth="1"/>
    <col min="4" max="4" width="36" style="135" hidden="1" customWidth="1"/>
    <col min="5" max="5" width="33" style="135" customWidth="1"/>
    <col min="6" max="256" width="9.140625" style="135"/>
    <col min="257" max="257" width="11.140625" style="135" customWidth="1"/>
    <col min="258" max="258" width="50.5703125" style="135" customWidth="1"/>
    <col min="259" max="259" width="16.28515625" style="135" customWidth="1"/>
    <col min="260" max="260" width="36" style="135" customWidth="1"/>
    <col min="261" max="512" width="9.140625" style="135"/>
    <col min="513" max="513" width="11.140625" style="135" customWidth="1"/>
    <col min="514" max="514" width="50.5703125" style="135" customWidth="1"/>
    <col min="515" max="515" width="16.28515625" style="135" customWidth="1"/>
    <col min="516" max="516" width="36" style="135" customWidth="1"/>
    <col min="517" max="768" width="9.140625" style="135"/>
    <col min="769" max="769" width="11.140625" style="135" customWidth="1"/>
    <col min="770" max="770" width="50.5703125" style="135" customWidth="1"/>
    <col min="771" max="771" width="16.28515625" style="135" customWidth="1"/>
    <col min="772" max="772" width="36" style="135" customWidth="1"/>
    <col min="773" max="1024" width="9.140625" style="135"/>
    <col min="1025" max="1025" width="11.140625" style="135" customWidth="1"/>
    <col min="1026" max="1026" width="50.5703125" style="135" customWidth="1"/>
    <col min="1027" max="1027" width="16.28515625" style="135" customWidth="1"/>
    <col min="1028" max="1028" width="36" style="135" customWidth="1"/>
    <col min="1029" max="1280" width="9.140625" style="135"/>
    <col min="1281" max="1281" width="11.140625" style="135" customWidth="1"/>
    <col min="1282" max="1282" width="50.5703125" style="135" customWidth="1"/>
    <col min="1283" max="1283" width="16.28515625" style="135" customWidth="1"/>
    <col min="1284" max="1284" width="36" style="135" customWidth="1"/>
    <col min="1285" max="1536" width="9.140625" style="135"/>
    <col min="1537" max="1537" width="11.140625" style="135" customWidth="1"/>
    <col min="1538" max="1538" width="50.5703125" style="135" customWidth="1"/>
    <col min="1539" max="1539" width="16.28515625" style="135" customWidth="1"/>
    <col min="1540" max="1540" width="36" style="135" customWidth="1"/>
    <col min="1541" max="1792" width="9.140625" style="135"/>
    <col min="1793" max="1793" width="11.140625" style="135" customWidth="1"/>
    <col min="1794" max="1794" width="50.5703125" style="135" customWidth="1"/>
    <col min="1795" max="1795" width="16.28515625" style="135" customWidth="1"/>
    <col min="1796" max="1796" width="36" style="135" customWidth="1"/>
    <col min="1797" max="2048" width="9.140625" style="135"/>
    <col min="2049" max="2049" width="11.140625" style="135" customWidth="1"/>
    <col min="2050" max="2050" width="50.5703125" style="135" customWidth="1"/>
    <col min="2051" max="2051" width="16.28515625" style="135" customWidth="1"/>
    <col min="2052" max="2052" width="36" style="135" customWidth="1"/>
    <col min="2053" max="2304" width="9.140625" style="135"/>
    <col min="2305" max="2305" width="11.140625" style="135" customWidth="1"/>
    <col min="2306" max="2306" width="50.5703125" style="135" customWidth="1"/>
    <col min="2307" max="2307" width="16.28515625" style="135" customWidth="1"/>
    <col min="2308" max="2308" width="36" style="135" customWidth="1"/>
    <col min="2309" max="2560" width="9.140625" style="135"/>
    <col min="2561" max="2561" width="11.140625" style="135" customWidth="1"/>
    <col min="2562" max="2562" width="50.5703125" style="135" customWidth="1"/>
    <col min="2563" max="2563" width="16.28515625" style="135" customWidth="1"/>
    <col min="2564" max="2564" width="36" style="135" customWidth="1"/>
    <col min="2565" max="2816" width="9.140625" style="135"/>
    <col min="2817" max="2817" width="11.140625" style="135" customWidth="1"/>
    <col min="2818" max="2818" width="50.5703125" style="135" customWidth="1"/>
    <col min="2819" max="2819" width="16.28515625" style="135" customWidth="1"/>
    <col min="2820" max="2820" width="36" style="135" customWidth="1"/>
    <col min="2821" max="3072" width="9.140625" style="135"/>
    <col min="3073" max="3073" width="11.140625" style="135" customWidth="1"/>
    <col min="3074" max="3074" width="50.5703125" style="135" customWidth="1"/>
    <col min="3075" max="3075" width="16.28515625" style="135" customWidth="1"/>
    <col min="3076" max="3076" width="36" style="135" customWidth="1"/>
    <col min="3077" max="3328" width="9.140625" style="135"/>
    <col min="3329" max="3329" width="11.140625" style="135" customWidth="1"/>
    <col min="3330" max="3330" width="50.5703125" style="135" customWidth="1"/>
    <col min="3331" max="3331" width="16.28515625" style="135" customWidth="1"/>
    <col min="3332" max="3332" width="36" style="135" customWidth="1"/>
    <col min="3333" max="3584" width="9.140625" style="135"/>
    <col min="3585" max="3585" width="11.140625" style="135" customWidth="1"/>
    <col min="3586" max="3586" width="50.5703125" style="135" customWidth="1"/>
    <col min="3587" max="3587" width="16.28515625" style="135" customWidth="1"/>
    <col min="3588" max="3588" width="36" style="135" customWidth="1"/>
    <col min="3589" max="3840" width="9.140625" style="135"/>
    <col min="3841" max="3841" width="11.140625" style="135" customWidth="1"/>
    <col min="3842" max="3842" width="50.5703125" style="135" customWidth="1"/>
    <col min="3843" max="3843" width="16.28515625" style="135" customWidth="1"/>
    <col min="3844" max="3844" width="36" style="135" customWidth="1"/>
    <col min="3845" max="4096" width="9.140625" style="135"/>
    <col min="4097" max="4097" width="11.140625" style="135" customWidth="1"/>
    <col min="4098" max="4098" width="50.5703125" style="135" customWidth="1"/>
    <col min="4099" max="4099" width="16.28515625" style="135" customWidth="1"/>
    <col min="4100" max="4100" width="36" style="135" customWidth="1"/>
    <col min="4101" max="4352" width="9.140625" style="135"/>
    <col min="4353" max="4353" width="11.140625" style="135" customWidth="1"/>
    <col min="4354" max="4354" width="50.5703125" style="135" customWidth="1"/>
    <col min="4355" max="4355" width="16.28515625" style="135" customWidth="1"/>
    <col min="4356" max="4356" width="36" style="135" customWidth="1"/>
    <col min="4357" max="4608" width="9.140625" style="135"/>
    <col min="4609" max="4609" width="11.140625" style="135" customWidth="1"/>
    <col min="4610" max="4610" width="50.5703125" style="135" customWidth="1"/>
    <col min="4611" max="4611" width="16.28515625" style="135" customWidth="1"/>
    <col min="4612" max="4612" width="36" style="135" customWidth="1"/>
    <col min="4613" max="4864" width="9.140625" style="135"/>
    <col min="4865" max="4865" width="11.140625" style="135" customWidth="1"/>
    <col min="4866" max="4866" width="50.5703125" style="135" customWidth="1"/>
    <col min="4867" max="4867" width="16.28515625" style="135" customWidth="1"/>
    <col min="4868" max="4868" width="36" style="135" customWidth="1"/>
    <col min="4869" max="5120" width="9.140625" style="135"/>
    <col min="5121" max="5121" width="11.140625" style="135" customWidth="1"/>
    <col min="5122" max="5122" width="50.5703125" style="135" customWidth="1"/>
    <col min="5123" max="5123" width="16.28515625" style="135" customWidth="1"/>
    <col min="5124" max="5124" width="36" style="135" customWidth="1"/>
    <col min="5125" max="5376" width="9.140625" style="135"/>
    <col min="5377" max="5377" width="11.140625" style="135" customWidth="1"/>
    <col min="5378" max="5378" width="50.5703125" style="135" customWidth="1"/>
    <col min="5379" max="5379" width="16.28515625" style="135" customWidth="1"/>
    <col min="5380" max="5380" width="36" style="135" customWidth="1"/>
    <col min="5381" max="5632" width="9.140625" style="135"/>
    <col min="5633" max="5633" width="11.140625" style="135" customWidth="1"/>
    <col min="5634" max="5634" width="50.5703125" style="135" customWidth="1"/>
    <col min="5635" max="5635" width="16.28515625" style="135" customWidth="1"/>
    <col min="5636" max="5636" width="36" style="135" customWidth="1"/>
    <col min="5637" max="5888" width="9.140625" style="135"/>
    <col min="5889" max="5889" width="11.140625" style="135" customWidth="1"/>
    <col min="5890" max="5890" width="50.5703125" style="135" customWidth="1"/>
    <col min="5891" max="5891" width="16.28515625" style="135" customWidth="1"/>
    <col min="5892" max="5892" width="36" style="135" customWidth="1"/>
    <col min="5893" max="6144" width="9.140625" style="135"/>
    <col min="6145" max="6145" width="11.140625" style="135" customWidth="1"/>
    <col min="6146" max="6146" width="50.5703125" style="135" customWidth="1"/>
    <col min="6147" max="6147" width="16.28515625" style="135" customWidth="1"/>
    <col min="6148" max="6148" width="36" style="135" customWidth="1"/>
    <col min="6149" max="6400" width="9.140625" style="135"/>
    <col min="6401" max="6401" width="11.140625" style="135" customWidth="1"/>
    <col min="6402" max="6402" width="50.5703125" style="135" customWidth="1"/>
    <col min="6403" max="6403" width="16.28515625" style="135" customWidth="1"/>
    <col min="6404" max="6404" width="36" style="135" customWidth="1"/>
    <col min="6405" max="6656" width="9.140625" style="135"/>
    <col min="6657" max="6657" width="11.140625" style="135" customWidth="1"/>
    <col min="6658" max="6658" width="50.5703125" style="135" customWidth="1"/>
    <col min="6659" max="6659" width="16.28515625" style="135" customWidth="1"/>
    <col min="6660" max="6660" width="36" style="135" customWidth="1"/>
    <col min="6661" max="6912" width="9.140625" style="135"/>
    <col min="6913" max="6913" width="11.140625" style="135" customWidth="1"/>
    <col min="6914" max="6914" width="50.5703125" style="135" customWidth="1"/>
    <col min="6915" max="6915" width="16.28515625" style="135" customWidth="1"/>
    <col min="6916" max="6916" width="36" style="135" customWidth="1"/>
    <col min="6917" max="7168" width="9.140625" style="135"/>
    <col min="7169" max="7169" width="11.140625" style="135" customWidth="1"/>
    <col min="7170" max="7170" width="50.5703125" style="135" customWidth="1"/>
    <col min="7171" max="7171" width="16.28515625" style="135" customWidth="1"/>
    <col min="7172" max="7172" width="36" style="135" customWidth="1"/>
    <col min="7173" max="7424" width="9.140625" style="135"/>
    <col min="7425" max="7425" width="11.140625" style="135" customWidth="1"/>
    <col min="7426" max="7426" width="50.5703125" style="135" customWidth="1"/>
    <col min="7427" max="7427" width="16.28515625" style="135" customWidth="1"/>
    <col min="7428" max="7428" width="36" style="135" customWidth="1"/>
    <col min="7429" max="7680" width="9.140625" style="135"/>
    <col min="7681" max="7681" width="11.140625" style="135" customWidth="1"/>
    <col min="7682" max="7682" width="50.5703125" style="135" customWidth="1"/>
    <col min="7683" max="7683" width="16.28515625" style="135" customWidth="1"/>
    <col min="7684" max="7684" width="36" style="135" customWidth="1"/>
    <col min="7685" max="7936" width="9.140625" style="135"/>
    <col min="7937" max="7937" width="11.140625" style="135" customWidth="1"/>
    <col min="7938" max="7938" width="50.5703125" style="135" customWidth="1"/>
    <col min="7939" max="7939" width="16.28515625" style="135" customWidth="1"/>
    <col min="7940" max="7940" width="36" style="135" customWidth="1"/>
    <col min="7941" max="8192" width="9.140625" style="135"/>
    <col min="8193" max="8193" width="11.140625" style="135" customWidth="1"/>
    <col min="8194" max="8194" width="50.5703125" style="135" customWidth="1"/>
    <col min="8195" max="8195" width="16.28515625" style="135" customWidth="1"/>
    <col min="8196" max="8196" width="36" style="135" customWidth="1"/>
    <col min="8197" max="8448" width="9.140625" style="135"/>
    <col min="8449" max="8449" width="11.140625" style="135" customWidth="1"/>
    <col min="8450" max="8450" width="50.5703125" style="135" customWidth="1"/>
    <col min="8451" max="8451" width="16.28515625" style="135" customWidth="1"/>
    <col min="8452" max="8452" width="36" style="135" customWidth="1"/>
    <col min="8453" max="8704" width="9.140625" style="135"/>
    <col min="8705" max="8705" width="11.140625" style="135" customWidth="1"/>
    <col min="8706" max="8706" width="50.5703125" style="135" customWidth="1"/>
    <col min="8707" max="8707" width="16.28515625" style="135" customWidth="1"/>
    <col min="8708" max="8708" width="36" style="135" customWidth="1"/>
    <col min="8709" max="8960" width="9.140625" style="135"/>
    <col min="8961" max="8961" width="11.140625" style="135" customWidth="1"/>
    <col min="8962" max="8962" width="50.5703125" style="135" customWidth="1"/>
    <col min="8963" max="8963" width="16.28515625" style="135" customWidth="1"/>
    <col min="8964" max="8964" width="36" style="135" customWidth="1"/>
    <col min="8965" max="9216" width="9.140625" style="135"/>
    <col min="9217" max="9217" width="11.140625" style="135" customWidth="1"/>
    <col min="9218" max="9218" width="50.5703125" style="135" customWidth="1"/>
    <col min="9219" max="9219" width="16.28515625" style="135" customWidth="1"/>
    <col min="9220" max="9220" width="36" style="135" customWidth="1"/>
    <col min="9221" max="9472" width="9.140625" style="135"/>
    <col min="9473" max="9473" width="11.140625" style="135" customWidth="1"/>
    <col min="9474" max="9474" width="50.5703125" style="135" customWidth="1"/>
    <col min="9475" max="9475" width="16.28515625" style="135" customWidth="1"/>
    <col min="9476" max="9476" width="36" style="135" customWidth="1"/>
    <col min="9477" max="9728" width="9.140625" style="135"/>
    <col min="9729" max="9729" width="11.140625" style="135" customWidth="1"/>
    <col min="9730" max="9730" width="50.5703125" style="135" customWidth="1"/>
    <col min="9731" max="9731" width="16.28515625" style="135" customWidth="1"/>
    <col min="9732" max="9732" width="36" style="135" customWidth="1"/>
    <col min="9733" max="9984" width="9.140625" style="135"/>
    <col min="9985" max="9985" width="11.140625" style="135" customWidth="1"/>
    <col min="9986" max="9986" width="50.5703125" style="135" customWidth="1"/>
    <col min="9987" max="9987" width="16.28515625" style="135" customWidth="1"/>
    <col min="9988" max="9988" width="36" style="135" customWidth="1"/>
    <col min="9989" max="10240" width="9.140625" style="135"/>
    <col min="10241" max="10241" width="11.140625" style="135" customWidth="1"/>
    <col min="10242" max="10242" width="50.5703125" style="135" customWidth="1"/>
    <col min="10243" max="10243" width="16.28515625" style="135" customWidth="1"/>
    <col min="10244" max="10244" width="36" style="135" customWidth="1"/>
    <col min="10245" max="10496" width="9.140625" style="135"/>
    <col min="10497" max="10497" width="11.140625" style="135" customWidth="1"/>
    <col min="10498" max="10498" width="50.5703125" style="135" customWidth="1"/>
    <col min="10499" max="10499" width="16.28515625" style="135" customWidth="1"/>
    <col min="10500" max="10500" width="36" style="135" customWidth="1"/>
    <col min="10501" max="10752" width="9.140625" style="135"/>
    <col min="10753" max="10753" width="11.140625" style="135" customWidth="1"/>
    <col min="10754" max="10754" width="50.5703125" style="135" customWidth="1"/>
    <col min="10755" max="10755" width="16.28515625" style="135" customWidth="1"/>
    <col min="10756" max="10756" width="36" style="135" customWidth="1"/>
    <col min="10757" max="11008" width="9.140625" style="135"/>
    <col min="11009" max="11009" width="11.140625" style="135" customWidth="1"/>
    <col min="11010" max="11010" width="50.5703125" style="135" customWidth="1"/>
    <col min="11011" max="11011" width="16.28515625" style="135" customWidth="1"/>
    <col min="11012" max="11012" width="36" style="135" customWidth="1"/>
    <col min="11013" max="11264" width="9.140625" style="135"/>
    <col min="11265" max="11265" width="11.140625" style="135" customWidth="1"/>
    <col min="11266" max="11266" width="50.5703125" style="135" customWidth="1"/>
    <col min="11267" max="11267" width="16.28515625" style="135" customWidth="1"/>
    <col min="11268" max="11268" width="36" style="135" customWidth="1"/>
    <col min="11269" max="11520" width="9.140625" style="135"/>
    <col min="11521" max="11521" width="11.140625" style="135" customWidth="1"/>
    <col min="11522" max="11522" width="50.5703125" style="135" customWidth="1"/>
    <col min="11523" max="11523" width="16.28515625" style="135" customWidth="1"/>
    <col min="11524" max="11524" width="36" style="135" customWidth="1"/>
    <col min="11525" max="11776" width="9.140625" style="135"/>
    <col min="11777" max="11777" width="11.140625" style="135" customWidth="1"/>
    <col min="11778" max="11778" width="50.5703125" style="135" customWidth="1"/>
    <col min="11779" max="11779" width="16.28515625" style="135" customWidth="1"/>
    <col min="11780" max="11780" width="36" style="135" customWidth="1"/>
    <col min="11781" max="12032" width="9.140625" style="135"/>
    <col min="12033" max="12033" width="11.140625" style="135" customWidth="1"/>
    <col min="12034" max="12034" width="50.5703125" style="135" customWidth="1"/>
    <col min="12035" max="12035" width="16.28515625" style="135" customWidth="1"/>
    <col min="12036" max="12036" width="36" style="135" customWidth="1"/>
    <col min="12037" max="12288" width="9.140625" style="135"/>
    <col min="12289" max="12289" width="11.140625" style="135" customWidth="1"/>
    <col min="12290" max="12290" width="50.5703125" style="135" customWidth="1"/>
    <col min="12291" max="12291" width="16.28515625" style="135" customWidth="1"/>
    <col min="12292" max="12292" width="36" style="135" customWidth="1"/>
    <col min="12293" max="12544" width="9.140625" style="135"/>
    <col min="12545" max="12545" width="11.140625" style="135" customWidth="1"/>
    <col min="12546" max="12546" width="50.5703125" style="135" customWidth="1"/>
    <col min="12547" max="12547" width="16.28515625" style="135" customWidth="1"/>
    <col min="12548" max="12548" width="36" style="135" customWidth="1"/>
    <col min="12549" max="12800" width="9.140625" style="135"/>
    <col min="12801" max="12801" width="11.140625" style="135" customWidth="1"/>
    <col min="12802" max="12802" width="50.5703125" style="135" customWidth="1"/>
    <col min="12803" max="12803" width="16.28515625" style="135" customWidth="1"/>
    <col min="12804" max="12804" width="36" style="135" customWidth="1"/>
    <col min="12805" max="13056" width="9.140625" style="135"/>
    <col min="13057" max="13057" width="11.140625" style="135" customWidth="1"/>
    <col min="13058" max="13058" width="50.5703125" style="135" customWidth="1"/>
    <col min="13059" max="13059" width="16.28515625" style="135" customWidth="1"/>
    <col min="13060" max="13060" width="36" style="135" customWidth="1"/>
    <col min="13061" max="13312" width="9.140625" style="135"/>
    <col min="13313" max="13313" width="11.140625" style="135" customWidth="1"/>
    <col min="13314" max="13314" width="50.5703125" style="135" customWidth="1"/>
    <col min="13315" max="13315" width="16.28515625" style="135" customWidth="1"/>
    <col min="13316" max="13316" width="36" style="135" customWidth="1"/>
    <col min="13317" max="13568" width="9.140625" style="135"/>
    <col min="13569" max="13569" width="11.140625" style="135" customWidth="1"/>
    <col min="13570" max="13570" width="50.5703125" style="135" customWidth="1"/>
    <col min="13571" max="13571" width="16.28515625" style="135" customWidth="1"/>
    <col min="13572" max="13572" width="36" style="135" customWidth="1"/>
    <col min="13573" max="13824" width="9.140625" style="135"/>
    <col min="13825" max="13825" width="11.140625" style="135" customWidth="1"/>
    <col min="13826" max="13826" width="50.5703125" style="135" customWidth="1"/>
    <col min="13827" max="13827" width="16.28515625" style="135" customWidth="1"/>
    <col min="13828" max="13828" width="36" style="135" customWidth="1"/>
    <col min="13829" max="14080" width="9.140625" style="135"/>
    <col min="14081" max="14081" width="11.140625" style="135" customWidth="1"/>
    <col min="14082" max="14082" width="50.5703125" style="135" customWidth="1"/>
    <col min="14083" max="14083" width="16.28515625" style="135" customWidth="1"/>
    <col min="14084" max="14084" width="36" style="135" customWidth="1"/>
    <col min="14085" max="14336" width="9.140625" style="135"/>
    <col min="14337" max="14337" width="11.140625" style="135" customWidth="1"/>
    <col min="14338" max="14338" width="50.5703125" style="135" customWidth="1"/>
    <col min="14339" max="14339" width="16.28515625" style="135" customWidth="1"/>
    <col min="14340" max="14340" width="36" style="135" customWidth="1"/>
    <col min="14341" max="14592" width="9.140625" style="135"/>
    <col min="14593" max="14593" width="11.140625" style="135" customWidth="1"/>
    <col min="14594" max="14594" width="50.5703125" style="135" customWidth="1"/>
    <col min="14595" max="14595" width="16.28515625" style="135" customWidth="1"/>
    <col min="14596" max="14596" width="36" style="135" customWidth="1"/>
    <col min="14597" max="14848" width="9.140625" style="135"/>
    <col min="14849" max="14849" width="11.140625" style="135" customWidth="1"/>
    <col min="14850" max="14850" width="50.5703125" style="135" customWidth="1"/>
    <col min="14851" max="14851" width="16.28515625" style="135" customWidth="1"/>
    <col min="14852" max="14852" width="36" style="135" customWidth="1"/>
    <col min="14853" max="15104" width="9.140625" style="135"/>
    <col min="15105" max="15105" width="11.140625" style="135" customWidth="1"/>
    <col min="15106" max="15106" width="50.5703125" style="135" customWidth="1"/>
    <col min="15107" max="15107" width="16.28515625" style="135" customWidth="1"/>
    <col min="15108" max="15108" width="36" style="135" customWidth="1"/>
    <col min="15109" max="15360" width="9.140625" style="135"/>
    <col min="15361" max="15361" width="11.140625" style="135" customWidth="1"/>
    <col min="15362" max="15362" width="50.5703125" style="135" customWidth="1"/>
    <col min="15363" max="15363" width="16.28515625" style="135" customWidth="1"/>
    <col min="15364" max="15364" width="36" style="135" customWidth="1"/>
    <col min="15365" max="15616" width="9.140625" style="135"/>
    <col min="15617" max="15617" width="11.140625" style="135" customWidth="1"/>
    <col min="15618" max="15618" width="50.5703125" style="135" customWidth="1"/>
    <col min="15619" max="15619" width="16.28515625" style="135" customWidth="1"/>
    <col min="15620" max="15620" width="36" style="135" customWidth="1"/>
    <col min="15621" max="15872" width="9.140625" style="135"/>
    <col min="15873" max="15873" width="11.140625" style="135" customWidth="1"/>
    <col min="15874" max="15874" width="50.5703125" style="135" customWidth="1"/>
    <col min="15875" max="15875" width="16.28515625" style="135" customWidth="1"/>
    <col min="15876" max="15876" width="36" style="135" customWidth="1"/>
    <col min="15877" max="16128" width="9.140625" style="135"/>
    <col min="16129" max="16129" width="11.140625" style="135" customWidth="1"/>
    <col min="16130" max="16130" width="50.5703125" style="135" customWidth="1"/>
    <col min="16131" max="16131" width="16.28515625" style="135" customWidth="1"/>
    <col min="16132" max="16132" width="36" style="135" customWidth="1"/>
    <col min="16133" max="16384" width="9.140625" style="135"/>
  </cols>
  <sheetData>
    <row r="1" spans="1:6" ht="4.5" customHeight="1" x14ac:dyDescent="0.25"/>
    <row r="2" spans="1:6" ht="65.25" customHeight="1" x14ac:dyDescent="0.25">
      <c r="A2" s="306" t="s">
        <v>817</v>
      </c>
      <c r="B2" s="306"/>
      <c r="C2" s="306"/>
      <c r="D2" s="306"/>
      <c r="E2" s="306"/>
      <c r="F2" s="136"/>
    </row>
    <row r="3" spans="1:6" ht="10.5" customHeight="1" x14ac:dyDescent="0.25">
      <c r="A3" s="137"/>
      <c r="B3" s="136"/>
      <c r="C3" s="136"/>
      <c r="D3" s="136"/>
      <c r="E3" s="136"/>
      <c r="F3" s="136"/>
    </row>
    <row r="4" spans="1:6" s="142" customFormat="1" ht="51" customHeight="1" x14ac:dyDescent="0.2">
      <c r="A4" s="138" t="s">
        <v>645</v>
      </c>
      <c r="B4" s="139" t="s">
        <v>244</v>
      </c>
      <c r="C4" s="140" t="s">
        <v>646</v>
      </c>
      <c r="D4" s="146" t="s">
        <v>647</v>
      </c>
      <c r="E4" s="139" t="s">
        <v>647</v>
      </c>
      <c r="F4" s="141"/>
    </row>
    <row r="5" spans="1:6" ht="15" customHeight="1" x14ac:dyDescent="0.25">
      <c r="A5" s="147">
        <v>1</v>
      </c>
      <c r="B5" s="148">
        <v>2</v>
      </c>
      <c r="C5" s="148">
        <v>3</v>
      </c>
      <c r="D5" s="149">
        <v>4</v>
      </c>
      <c r="E5" s="303" t="s">
        <v>842</v>
      </c>
      <c r="F5" s="136"/>
    </row>
    <row r="6" spans="1:6" s="142" customFormat="1" ht="15.75" hidden="1" customHeight="1" x14ac:dyDescent="0.25">
      <c r="A6" s="150" t="s">
        <v>749</v>
      </c>
      <c r="B6" s="151" t="s">
        <v>123</v>
      </c>
      <c r="C6" s="152"/>
      <c r="D6" s="153"/>
      <c r="E6" s="304"/>
      <c r="F6" s="141"/>
    </row>
    <row r="7" spans="1:6" ht="33.75" hidden="1" customHeight="1" x14ac:dyDescent="0.25">
      <c r="A7" s="147" t="s">
        <v>750</v>
      </c>
      <c r="B7" s="154" t="s">
        <v>789</v>
      </c>
      <c r="C7" s="155"/>
      <c r="D7" s="156"/>
      <c r="E7" s="304"/>
      <c r="F7" s="136"/>
    </row>
    <row r="8" spans="1:6" s="142" customFormat="1" ht="20.25" customHeight="1" x14ac:dyDescent="0.25">
      <c r="A8" s="157" t="s">
        <v>329</v>
      </c>
      <c r="B8" s="57" t="s">
        <v>140</v>
      </c>
      <c r="C8" s="152">
        <f>C9</f>
        <v>0</v>
      </c>
      <c r="D8" s="301"/>
      <c r="E8" s="304"/>
      <c r="F8" s="141"/>
    </row>
    <row r="9" spans="1:6" s="142" customFormat="1" ht="18.75" x14ac:dyDescent="0.3">
      <c r="A9" s="158" t="s">
        <v>326</v>
      </c>
      <c r="B9" s="71" t="s">
        <v>141</v>
      </c>
      <c r="C9" s="159">
        <f>SUM(C10:C21)</f>
        <v>0</v>
      </c>
      <c r="D9" s="301"/>
      <c r="E9" s="304"/>
    </row>
    <row r="10" spans="1:6" s="142" customFormat="1" ht="37.5" x14ac:dyDescent="0.3">
      <c r="A10" s="158"/>
      <c r="B10" s="72" t="s">
        <v>809</v>
      </c>
      <c r="C10" s="69">
        <v>-878.4</v>
      </c>
      <c r="D10" s="301"/>
      <c r="E10" s="304"/>
    </row>
    <row r="11" spans="1:6" s="142" customFormat="1" ht="18.75" x14ac:dyDescent="0.3">
      <c r="A11" s="158"/>
      <c r="B11" s="72" t="s">
        <v>156</v>
      </c>
      <c r="C11" s="69">
        <v>62.7</v>
      </c>
      <c r="D11" s="301"/>
      <c r="E11" s="304"/>
    </row>
    <row r="12" spans="1:6" s="142" customFormat="1" ht="18.75" x14ac:dyDescent="0.3">
      <c r="A12" s="158"/>
      <c r="B12" s="72" t="s">
        <v>157</v>
      </c>
      <c r="C12" s="69">
        <v>62.8</v>
      </c>
      <c r="D12" s="301"/>
      <c r="E12" s="304"/>
    </row>
    <row r="13" spans="1:6" s="142" customFormat="1" ht="18.75" x14ac:dyDescent="0.3">
      <c r="A13" s="158"/>
      <c r="B13" s="72" t="s">
        <v>158</v>
      </c>
      <c r="C13" s="69">
        <v>62.7</v>
      </c>
      <c r="D13" s="301"/>
      <c r="E13" s="304"/>
    </row>
    <row r="14" spans="1:6" s="142" customFormat="1" ht="18.75" x14ac:dyDescent="0.3">
      <c r="A14" s="158"/>
      <c r="B14" s="72" t="s">
        <v>159</v>
      </c>
      <c r="C14" s="69">
        <v>62.8</v>
      </c>
      <c r="D14" s="301"/>
      <c r="E14" s="304"/>
    </row>
    <row r="15" spans="1:6" s="142" customFormat="1" ht="18.75" x14ac:dyDescent="0.3">
      <c r="A15" s="158"/>
      <c r="B15" s="72" t="s">
        <v>161</v>
      </c>
      <c r="C15" s="69">
        <v>188.2</v>
      </c>
      <c r="D15" s="301"/>
      <c r="E15" s="304"/>
    </row>
    <row r="16" spans="1:6" s="142" customFormat="1" ht="18.75" x14ac:dyDescent="0.3">
      <c r="A16" s="158"/>
      <c r="B16" s="72" t="s">
        <v>162</v>
      </c>
      <c r="C16" s="69">
        <v>62.8</v>
      </c>
      <c r="D16" s="301"/>
      <c r="E16" s="304"/>
    </row>
    <row r="17" spans="1:5" s="142" customFormat="1" ht="18.75" x14ac:dyDescent="0.3">
      <c r="A17" s="158"/>
      <c r="B17" s="72" t="s">
        <v>163</v>
      </c>
      <c r="C17" s="69">
        <v>125.5</v>
      </c>
      <c r="D17" s="301"/>
      <c r="E17" s="304"/>
    </row>
    <row r="18" spans="1:5" s="142" customFormat="1" ht="18.75" x14ac:dyDescent="0.3">
      <c r="A18" s="158"/>
      <c r="B18" s="72" t="s">
        <v>683</v>
      </c>
      <c r="C18" s="69">
        <v>62.7</v>
      </c>
      <c r="D18" s="301"/>
      <c r="E18" s="304"/>
    </row>
    <row r="19" spans="1:5" s="142" customFormat="1" ht="18.75" x14ac:dyDescent="0.3">
      <c r="A19" s="158"/>
      <c r="B19" s="72" t="s">
        <v>164</v>
      </c>
      <c r="C19" s="69">
        <v>62.8</v>
      </c>
      <c r="D19" s="301"/>
      <c r="E19" s="304"/>
    </row>
    <row r="20" spans="1:5" s="142" customFormat="1" ht="18.75" x14ac:dyDescent="0.3">
      <c r="A20" s="158"/>
      <c r="B20" s="72" t="s">
        <v>165</v>
      </c>
      <c r="C20" s="69">
        <v>62.7</v>
      </c>
      <c r="D20" s="301"/>
      <c r="E20" s="304"/>
    </row>
    <row r="21" spans="1:5" s="142" customFormat="1" ht="18.75" x14ac:dyDescent="0.3">
      <c r="A21" s="158"/>
      <c r="B21" s="72" t="s">
        <v>166</v>
      </c>
      <c r="C21" s="69">
        <v>62.7</v>
      </c>
      <c r="D21" s="301"/>
      <c r="E21" s="304"/>
    </row>
    <row r="22" spans="1:5" ht="18.75" x14ac:dyDescent="0.3">
      <c r="A22" s="168" t="s">
        <v>327</v>
      </c>
      <c r="B22" s="171" t="s">
        <v>143</v>
      </c>
      <c r="C22" s="69">
        <f>SUM(C23:C31)</f>
        <v>0</v>
      </c>
      <c r="D22" s="301"/>
      <c r="E22" s="304"/>
    </row>
    <row r="23" spans="1:5" ht="37.5" x14ac:dyDescent="0.3">
      <c r="A23" s="160"/>
      <c r="B23" s="72" t="s">
        <v>807</v>
      </c>
      <c r="C23" s="69">
        <v>-825</v>
      </c>
      <c r="D23" s="301"/>
      <c r="E23" s="304"/>
    </row>
    <row r="24" spans="1:5" s="142" customFormat="1" ht="18.75" x14ac:dyDescent="0.3">
      <c r="A24" s="158"/>
      <c r="B24" s="72" t="s">
        <v>649</v>
      </c>
      <c r="C24" s="69">
        <v>75</v>
      </c>
      <c r="D24" s="301"/>
      <c r="E24" s="304"/>
    </row>
    <row r="25" spans="1:5" ht="18.75" x14ac:dyDescent="0.3">
      <c r="A25" s="160"/>
      <c r="B25" s="72" t="s">
        <v>650</v>
      </c>
      <c r="C25" s="69">
        <v>75</v>
      </c>
      <c r="D25" s="301"/>
      <c r="E25" s="304"/>
    </row>
    <row r="26" spans="1:5" ht="18.75" x14ac:dyDescent="0.3">
      <c r="A26" s="160"/>
      <c r="B26" s="72" t="s">
        <v>605</v>
      </c>
      <c r="C26" s="69">
        <v>75</v>
      </c>
      <c r="D26" s="301"/>
      <c r="E26" s="304"/>
    </row>
    <row r="27" spans="1:5" ht="18.75" x14ac:dyDescent="0.3">
      <c r="A27" s="160"/>
      <c r="B27" s="72" t="s">
        <v>606</v>
      </c>
      <c r="C27" s="69">
        <v>225</v>
      </c>
      <c r="D27" s="301"/>
      <c r="E27" s="304"/>
    </row>
    <row r="28" spans="1:5" s="142" customFormat="1" ht="18.75" x14ac:dyDescent="0.3">
      <c r="A28" s="158"/>
      <c r="B28" s="72" t="s">
        <v>609</v>
      </c>
      <c r="C28" s="69">
        <v>150</v>
      </c>
      <c r="D28" s="301"/>
      <c r="E28" s="304"/>
    </row>
    <row r="29" spans="1:5" s="142" customFormat="1" ht="23.25" customHeight="1" x14ac:dyDescent="0.3">
      <c r="A29" s="158"/>
      <c r="B29" s="72" t="s">
        <v>607</v>
      </c>
      <c r="C29" s="69">
        <v>75</v>
      </c>
      <c r="D29" s="301"/>
      <c r="E29" s="304"/>
    </row>
    <row r="30" spans="1:5" ht="18.75" x14ac:dyDescent="0.3">
      <c r="A30" s="160"/>
      <c r="B30" s="72" t="s">
        <v>608</v>
      </c>
      <c r="C30" s="69">
        <v>75</v>
      </c>
      <c r="D30" s="302"/>
      <c r="E30" s="304"/>
    </row>
    <row r="31" spans="1:5" ht="18.75" x14ac:dyDescent="0.3">
      <c r="A31" s="161"/>
      <c r="B31" s="72" t="s">
        <v>293</v>
      </c>
      <c r="C31" s="69">
        <v>75</v>
      </c>
      <c r="D31" s="162"/>
      <c r="E31" s="305"/>
    </row>
  </sheetData>
  <mergeCells count="3">
    <mergeCell ref="D8:D30"/>
    <mergeCell ref="E5:E31"/>
    <mergeCell ref="A2:E2"/>
  </mergeCells>
  <pageMargins left="0.59055118110236227" right="0.19685039370078741" top="0.62992125984251968" bottom="0.6692913385826772" header="0.15748031496062992" footer="0.19685039370078741"/>
  <pageSetup paperSize="9" scale="85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view="pageBreakPreview" zoomScale="80" zoomScaleNormal="100" zoomScaleSheetLayoutView="80" workbookViewId="0">
      <selection activeCell="B6" sqref="B6"/>
    </sheetView>
  </sheetViews>
  <sheetFormatPr defaultRowHeight="15.75" x14ac:dyDescent="0.25"/>
  <cols>
    <col min="1" max="1" width="11.28515625" style="95" customWidth="1"/>
    <col min="2" max="2" width="69" style="97" customWidth="1"/>
    <col min="3" max="3" width="0" style="95" hidden="1" customWidth="1"/>
    <col min="4" max="4" width="12.42578125" style="95" hidden="1" customWidth="1"/>
    <col min="5" max="5" width="0" style="95" hidden="1" customWidth="1"/>
    <col min="6" max="6" width="13.140625" style="95" hidden="1" customWidth="1"/>
    <col min="7" max="7" width="16.140625" style="95" customWidth="1"/>
    <col min="8" max="8" width="40.85546875" style="95" customWidth="1"/>
    <col min="9" max="16384" width="9.140625" style="95"/>
  </cols>
  <sheetData>
    <row r="2" spans="1:8" x14ac:dyDescent="0.25">
      <c r="B2" s="297"/>
      <c r="C2" s="298"/>
      <c r="D2" s="298"/>
      <c r="E2" s="298"/>
      <c r="F2" s="298"/>
      <c r="G2" s="298"/>
      <c r="H2" s="298"/>
    </row>
    <row r="3" spans="1:8" ht="38.25" customHeight="1" x14ac:dyDescent="0.3">
      <c r="A3" s="299" t="s">
        <v>816</v>
      </c>
      <c r="B3" s="300"/>
      <c r="C3" s="300"/>
      <c r="D3" s="300"/>
      <c r="E3" s="300"/>
      <c r="F3" s="300"/>
      <c r="G3" s="300"/>
      <c r="H3" s="300"/>
    </row>
    <row r="5" spans="1:8" s="165" customFormat="1" ht="48.75" customHeight="1" x14ac:dyDescent="0.25">
      <c r="A5" s="143" t="s">
        <v>671</v>
      </c>
      <c r="B5" s="143" t="s">
        <v>244</v>
      </c>
      <c r="C5" s="118"/>
      <c r="D5" s="118"/>
      <c r="E5" s="118"/>
      <c r="F5" s="118"/>
      <c r="G5" s="144" t="s">
        <v>670</v>
      </c>
      <c r="H5" s="145" t="s">
        <v>647</v>
      </c>
    </row>
    <row r="6" spans="1:8" s="165" customFormat="1" ht="27.75" customHeight="1" x14ac:dyDescent="0.25">
      <c r="A6" s="167" t="s">
        <v>329</v>
      </c>
      <c r="B6" s="171" t="s">
        <v>140</v>
      </c>
      <c r="C6" s="173"/>
      <c r="D6" s="173"/>
      <c r="E6" s="173"/>
      <c r="F6" s="173"/>
      <c r="G6" s="174">
        <f>G7+G15</f>
        <v>0</v>
      </c>
      <c r="H6" s="296" t="s">
        <v>840</v>
      </c>
    </row>
    <row r="7" spans="1:8" s="165" customFormat="1" ht="22.5" customHeight="1" x14ac:dyDescent="0.25">
      <c r="A7" s="168" t="s">
        <v>327</v>
      </c>
      <c r="B7" s="171" t="s">
        <v>143</v>
      </c>
      <c r="C7" s="173"/>
      <c r="D7" s="173"/>
      <c r="E7" s="173"/>
      <c r="F7" s="173"/>
      <c r="G7" s="174">
        <f>SUM(G8:G14)</f>
        <v>2320</v>
      </c>
      <c r="H7" s="296"/>
    </row>
    <row r="8" spans="1:8" s="165" customFormat="1" ht="18" customHeight="1" x14ac:dyDescent="0.25">
      <c r="A8" s="169"/>
      <c r="B8" s="172" t="s">
        <v>603</v>
      </c>
      <c r="C8" s="173"/>
      <c r="D8" s="173"/>
      <c r="E8" s="173"/>
      <c r="F8" s="173"/>
      <c r="G8" s="166">
        <v>261.5</v>
      </c>
      <c r="H8" s="296"/>
    </row>
    <row r="9" spans="1:8" s="165" customFormat="1" ht="18" customHeight="1" x14ac:dyDescent="0.25">
      <c r="A9" s="169"/>
      <c r="B9" s="172" t="s">
        <v>604</v>
      </c>
      <c r="C9" s="173"/>
      <c r="D9" s="173"/>
      <c r="E9" s="173"/>
      <c r="F9" s="173"/>
      <c r="G9" s="166">
        <v>261.5</v>
      </c>
      <c r="H9" s="296"/>
    </row>
    <row r="10" spans="1:8" s="165" customFormat="1" ht="30.75" customHeight="1" x14ac:dyDescent="0.25">
      <c r="A10" s="169"/>
      <c r="B10" s="172" t="s">
        <v>605</v>
      </c>
      <c r="C10" s="173"/>
      <c r="D10" s="173"/>
      <c r="E10" s="173"/>
      <c r="F10" s="173"/>
      <c r="G10" s="166">
        <v>201.5</v>
      </c>
      <c r="H10" s="296"/>
    </row>
    <row r="11" spans="1:8" s="165" customFormat="1" ht="18.75" customHeight="1" x14ac:dyDescent="0.25">
      <c r="A11" s="169"/>
      <c r="B11" s="172" t="s">
        <v>606</v>
      </c>
      <c r="C11" s="173"/>
      <c r="D11" s="173"/>
      <c r="E11" s="173"/>
      <c r="F11" s="173"/>
      <c r="G11" s="166">
        <v>343</v>
      </c>
      <c r="H11" s="296"/>
    </row>
    <row r="12" spans="1:8" s="165" customFormat="1" ht="30" customHeight="1" x14ac:dyDescent="0.25">
      <c r="A12" s="169"/>
      <c r="B12" s="172" t="s">
        <v>609</v>
      </c>
      <c r="C12" s="173"/>
      <c r="D12" s="173"/>
      <c r="E12" s="173"/>
      <c r="F12" s="173"/>
      <c r="G12" s="166">
        <v>343</v>
      </c>
      <c r="H12" s="296"/>
    </row>
    <row r="13" spans="1:8" s="165" customFormat="1" ht="30" customHeight="1" x14ac:dyDescent="0.25">
      <c r="A13" s="169"/>
      <c r="B13" s="172" t="s">
        <v>607</v>
      </c>
      <c r="C13" s="173"/>
      <c r="D13" s="173"/>
      <c r="E13" s="173"/>
      <c r="F13" s="173"/>
      <c r="G13" s="166">
        <v>343</v>
      </c>
      <c r="H13" s="296"/>
    </row>
    <row r="14" spans="1:8" s="165" customFormat="1" ht="30" customHeight="1" x14ac:dyDescent="0.25">
      <c r="A14" s="169"/>
      <c r="B14" s="172" t="s">
        <v>608</v>
      </c>
      <c r="C14" s="173"/>
      <c r="D14" s="173"/>
      <c r="E14" s="173"/>
      <c r="F14" s="173"/>
      <c r="G14" s="166">
        <v>566.5</v>
      </c>
      <c r="H14" s="296"/>
    </row>
    <row r="15" spans="1:8" s="165" customFormat="1" ht="19.5" customHeight="1" x14ac:dyDescent="0.25">
      <c r="A15" s="170" t="s">
        <v>328</v>
      </c>
      <c r="B15" s="171" t="s">
        <v>153</v>
      </c>
      <c r="C15" s="175"/>
      <c r="D15" s="175"/>
      <c r="E15" s="175"/>
      <c r="F15" s="175"/>
      <c r="G15" s="176">
        <f>G16</f>
        <v>-2320</v>
      </c>
      <c r="H15" s="296"/>
    </row>
    <row r="16" spans="1:8" s="165" customFormat="1" ht="18.75" x14ac:dyDescent="0.25">
      <c r="A16" s="170"/>
      <c r="B16" s="172" t="s">
        <v>812</v>
      </c>
      <c r="C16" s="175"/>
      <c r="D16" s="175"/>
      <c r="E16" s="175"/>
      <c r="F16" s="175"/>
      <c r="G16" s="166">
        <v>-2320</v>
      </c>
      <c r="H16" s="296"/>
    </row>
    <row r="17" spans="2:2" s="121" customFormat="1" x14ac:dyDescent="0.25">
      <c r="B17" s="122"/>
    </row>
    <row r="18" spans="2:2" s="121" customFormat="1" x14ac:dyDescent="0.25">
      <c r="B18" s="122"/>
    </row>
    <row r="19" spans="2:2" s="121" customFormat="1" x14ac:dyDescent="0.25">
      <c r="B19" s="122"/>
    </row>
    <row r="20" spans="2:2" s="121" customFormat="1" x14ac:dyDescent="0.25">
      <c r="B20" s="122"/>
    </row>
    <row r="21" spans="2:2" s="121" customFormat="1" x14ac:dyDescent="0.25">
      <c r="B21" s="122"/>
    </row>
    <row r="22" spans="2:2" s="121" customFormat="1" x14ac:dyDescent="0.25">
      <c r="B22" s="122"/>
    </row>
    <row r="23" spans="2:2" s="121" customFormat="1" x14ac:dyDescent="0.25">
      <c r="B23" s="122"/>
    </row>
    <row r="24" spans="2:2" s="121" customFormat="1" x14ac:dyDescent="0.25">
      <c r="B24" s="122"/>
    </row>
    <row r="25" spans="2:2" s="121" customFormat="1" x14ac:dyDescent="0.25">
      <c r="B25" s="122"/>
    </row>
    <row r="26" spans="2:2" s="121" customFormat="1" x14ac:dyDescent="0.25">
      <c r="B26" s="122"/>
    </row>
    <row r="27" spans="2:2" s="121" customFormat="1" x14ac:dyDescent="0.25">
      <c r="B27" s="122"/>
    </row>
    <row r="28" spans="2:2" s="121" customFormat="1" x14ac:dyDescent="0.25">
      <c r="B28" s="122"/>
    </row>
    <row r="29" spans="2:2" s="121" customFormat="1" x14ac:dyDescent="0.25">
      <c r="B29" s="122"/>
    </row>
    <row r="30" spans="2:2" s="121" customFormat="1" x14ac:dyDescent="0.25">
      <c r="B30" s="122"/>
    </row>
    <row r="31" spans="2:2" s="121" customFormat="1" x14ac:dyDescent="0.25">
      <c r="B31" s="122"/>
    </row>
    <row r="32" spans="2:2" s="121" customFormat="1" x14ac:dyDescent="0.25">
      <c r="B32" s="122"/>
    </row>
    <row r="33" spans="2:2" s="121" customFormat="1" x14ac:dyDescent="0.25">
      <c r="B33" s="122"/>
    </row>
    <row r="34" spans="2:2" s="121" customFormat="1" x14ac:dyDescent="0.25">
      <c r="B34" s="122"/>
    </row>
    <row r="35" spans="2:2" s="121" customFormat="1" x14ac:dyDescent="0.25">
      <c r="B35" s="122"/>
    </row>
    <row r="36" spans="2:2" s="121" customFormat="1" x14ac:dyDescent="0.25">
      <c r="B36" s="122"/>
    </row>
  </sheetData>
  <mergeCells count="3">
    <mergeCell ref="B2:H2"/>
    <mergeCell ref="A3:H3"/>
    <mergeCell ref="H6:H16"/>
  </mergeCells>
  <pageMargins left="0.55118110236220474" right="0" top="0.19685039370078741" bottom="0.19685039370078741" header="0.19685039370078741" footer="0.15748031496062992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view="pageBreakPreview" zoomScale="60" zoomScaleNormal="100" workbookViewId="0">
      <selection activeCell="I46" sqref="I46"/>
    </sheetView>
  </sheetViews>
  <sheetFormatPr defaultRowHeight="18.75" x14ac:dyDescent="0.3"/>
  <cols>
    <col min="1" max="1" width="12.85546875" style="92" customWidth="1"/>
    <col min="2" max="2" width="68.140625" style="93" customWidth="1"/>
    <col min="3" max="3" width="0" style="92" hidden="1" customWidth="1"/>
    <col min="4" max="4" width="12.42578125" style="92" hidden="1" customWidth="1"/>
    <col min="5" max="5" width="0" style="92" hidden="1" customWidth="1"/>
    <col min="6" max="6" width="13.140625" style="92" hidden="1" customWidth="1"/>
    <col min="7" max="7" width="14.85546875" style="92" customWidth="1"/>
    <col min="8" max="8" width="28.28515625" style="92" customWidth="1"/>
    <col min="9" max="16384" width="9.140625" style="92"/>
  </cols>
  <sheetData>
    <row r="2" spans="1:8" x14ac:dyDescent="0.3">
      <c r="B2" s="307" t="s">
        <v>815</v>
      </c>
      <c r="C2" s="308"/>
      <c r="D2" s="308"/>
      <c r="E2" s="308"/>
      <c r="F2" s="308"/>
      <c r="G2" s="308"/>
      <c r="H2" s="308"/>
    </row>
    <row r="4" spans="1:8" x14ac:dyDescent="0.3">
      <c r="G4" s="245"/>
    </row>
    <row r="5" spans="1:8" s="94" customFormat="1" ht="49.5" customHeight="1" x14ac:dyDescent="0.2">
      <c r="A5" s="247" t="s">
        <v>671</v>
      </c>
      <c r="B5" s="247" t="s">
        <v>244</v>
      </c>
      <c r="C5" s="244"/>
      <c r="D5" s="244"/>
      <c r="E5" s="244"/>
      <c r="F5" s="244"/>
      <c r="G5" s="246" t="s">
        <v>670</v>
      </c>
      <c r="H5" s="219" t="s">
        <v>647</v>
      </c>
    </row>
    <row r="6" spans="1:8" s="94" customFormat="1" ht="24" customHeight="1" x14ac:dyDescent="0.25">
      <c r="A6" s="238" t="s">
        <v>329</v>
      </c>
      <c r="B6" s="68" t="s">
        <v>140</v>
      </c>
      <c r="C6" s="239"/>
      <c r="D6" s="239"/>
      <c r="E6" s="239"/>
      <c r="F6" s="239"/>
      <c r="G6" s="240">
        <f>G7</f>
        <v>279</v>
      </c>
      <c r="H6" s="309" t="s">
        <v>826</v>
      </c>
    </row>
    <row r="7" spans="1:8" s="117" customFormat="1" ht="21.75" customHeight="1" x14ac:dyDescent="0.3">
      <c r="A7" s="241" t="s">
        <v>327</v>
      </c>
      <c r="B7" s="68" t="s">
        <v>143</v>
      </c>
      <c r="C7" s="130"/>
      <c r="D7" s="130"/>
      <c r="E7" s="130"/>
      <c r="F7" s="130"/>
      <c r="G7" s="131">
        <f>G8</f>
        <v>279</v>
      </c>
      <c r="H7" s="309"/>
    </row>
    <row r="8" spans="1:8" s="117" customFormat="1" ht="44.25" customHeight="1" x14ac:dyDescent="0.3">
      <c r="A8" s="241"/>
      <c r="B8" s="72" t="s">
        <v>829</v>
      </c>
      <c r="C8" s="130"/>
      <c r="D8" s="130"/>
      <c r="E8" s="130"/>
      <c r="F8" s="130"/>
      <c r="G8" s="70">
        <f t="shared" ref="G8" si="0">G9+G10+G11+G12+G13</f>
        <v>279</v>
      </c>
      <c r="H8" s="309"/>
    </row>
    <row r="9" spans="1:8" s="117" customFormat="1" ht="29.25" customHeight="1" x14ac:dyDescent="0.3">
      <c r="A9" s="242"/>
      <c r="B9" s="72" t="s">
        <v>649</v>
      </c>
      <c r="C9" s="130"/>
      <c r="D9" s="130"/>
      <c r="E9" s="130"/>
      <c r="F9" s="130"/>
      <c r="G9" s="69">
        <v>45</v>
      </c>
      <c r="H9" s="309"/>
    </row>
    <row r="10" spans="1:8" s="117" customFormat="1" ht="29.25" customHeight="1" x14ac:dyDescent="0.3">
      <c r="A10" s="242"/>
      <c r="B10" s="72" t="s">
        <v>650</v>
      </c>
      <c r="C10" s="130"/>
      <c r="D10" s="130"/>
      <c r="E10" s="130"/>
      <c r="F10" s="130"/>
      <c r="G10" s="69">
        <v>94.5</v>
      </c>
      <c r="H10" s="309"/>
    </row>
    <row r="11" spans="1:8" s="117" customFormat="1" ht="29.25" customHeight="1" x14ac:dyDescent="0.3">
      <c r="A11" s="242"/>
      <c r="B11" s="72" t="s">
        <v>605</v>
      </c>
      <c r="C11" s="130"/>
      <c r="D11" s="130"/>
      <c r="E11" s="130"/>
      <c r="F11" s="130"/>
      <c r="G11" s="69">
        <v>66</v>
      </c>
      <c r="H11" s="309"/>
    </row>
    <row r="12" spans="1:8" s="96" customFormat="1" ht="24.75" customHeight="1" x14ac:dyDescent="0.3">
      <c r="A12" s="243"/>
      <c r="B12" s="72" t="s">
        <v>606</v>
      </c>
      <c r="C12" s="243"/>
      <c r="D12" s="243"/>
      <c r="E12" s="243"/>
      <c r="F12" s="243"/>
      <c r="G12" s="69">
        <v>28.5</v>
      </c>
      <c r="H12" s="309"/>
    </row>
    <row r="13" spans="1:8" ht="21" customHeight="1" x14ac:dyDescent="0.3">
      <c r="A13" s="239"/>
      <c r="B13" s="72" t="s">
        <v>609</v>
      </c>
      <c r="C13" s="239"/>
      <c r="D13" s="239"/>
      <c r="E13" s="239"/>
      <c r="F13" s="239"/>
      <c r="G13" s="69">
        <v>45</v>
      </c>
      <c r="H13" s="309"/>
    </row>
    <row r="14" spans="1:8" x14ac:dyDescent="0.3">
      <c r="A14" s="132"/>
      <c r="B14" s="133"/>
      <c r="C14" s="132"/>
      <c r="D14" s="132"/>
      <c r="E14" s="132"/>
      <c r="F14" s="132"/>
      <c r="G14" s="132"/>
      <c r="H14" s="132"/>
    </row>
    <row r="15" spans="1:8" x14ac:dyDescent="0.3">
      <c r="A15" s="132"/>
      <c r="B15" s="133"/>
      <c r="C15" s="132"/>
      <c r="D15" s="132"/>
      <c r="E15" s="132"/>
      <c r="F15" s="132"/>
      <c r="G15" s="132"/>
      <c r="H15" s="132"/>
    </row>
    <row r="16" spans="1:8" x14ac:dyDescent="0.3">
      <c r="A16" s="132"/>
      <c r="B16" s="133"/>
      <c r="C16" s="132"/>
      <c r="D16" s="132"/>
      <c r="E16" s="132"/>
      <c r="F16" s="132"/>
      <c r="G16" s="132"/>
      <c r="H16" s="132"/>
    </row>
    <row r="17" spans="1:8" x14ac:dyDescent="0.3">
      <c r="A17" s="132"/>
      <c r="B17" s="133"/>
      <c r="C17" s="132"/>
      <c r="D17" s="132"/>
      <c r="E17" s="132"/>
      <c r="F17" s="132"/>
      <c r="G17" s="132"/>
      <c r="H17" s="132"/>
    </row>
    <row r="18" spans="1:8" x14ac:dyDescent="0.3">
      <c r="A18" s="132"/>
      <c r="B18" s="133"/>
      <c r="C18" s="132"/>
      <c r="D18" s="132"/>
      <c r="E18" s="132"/>
      <c r="F18" s="132"/>
      <c r="G18" s="132"/>
      <c r="H18" s="132"/>
    </row>
  </sheetData>
  <mergeCells count="2">
    <mergeCell ref="B2:H2"/>
    <mergeCell ref="H6:H13"/>
  </mergeCells>
  <pageMargins left="1.299212598425197" right="0.70866141732283472" top="0.74803149606299213" bottom="0.74803149606299213" header="0.31496062992125984" footer="0.31496062992125984"/>
  <pageSetup paperSize="9" scale="64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9"/>
  <sheetViews>
    <sheetView view="pageBreakPreview" topLeftCell="A4" zoomScale="90" zoomScaleNormal="100" zoomScaleSheetLayoutView="90" workbookViewId="0">
      <selection activeCell="H14" sqref="H14:H15"/>
    </sheetView>
  </sheetViews>
  <sheetFormatPr defaultRowHeight="15.75" x14ac:dyDescent="0.25"/>
  <cols>
    <col min="1" max="1" width="11.42578125" style="95" customWidth="1"/>
    <col min="2" max="2" width="68.140625" style="97" customWidth="1"/>
    <col min="3" max="3" width="0" style="95" hidden="1" customWidth="1"/>
    <col min="4" max="4" width="12.42578125" style="95" hidden="1" customWidth="1"/>
    <col min="5" max="5" width="0" style="95" hidden="1" customWidth="1"/>
    <col min="6" max="6" width="13.140625" style="95" hidden="1" customWidth="1"/>
    <col min="7" max="7" width="14.85546875" style="95" customWidth="1"/>
    <col min="8" max="8" width="28.28515625" style="95" customWidth="1"/>
    <col min="9" max="16384" width="9.140625" style="95"/>
  </cols>
  <sheetData>
    <row r="2" spans="1:8" x14ac:dyDescent="0.25">
      <c r="B2" s="297" t="s">
        <v>831</v>
      </c>
      <c r="C2" s="310"/>
      <c r="D2" s="310"/>
      <c r="E2" s="310"/>
      <c r="F2" s="310"/>
      <c r="G2" s="310"/>
      <c r="H2" s="310"/>
    </row>
    <row r="4" spans="1:8" x14ac:dyDescent="0.25">
      <c r="G4" s="187"/>
    </row>
    <row r="5" spans="1:8" s="177" customFormat="1" ht="60" customHeight="1" x14ac:dyDescent="0.25">
      <c r="A5" s="143" t="s">
        <v>671</v>
      </c>
      <c r="B5" s="143" t="s">
        <v>244</v>
      </c>
      <c r="C5" s="118"/>
      <c r="D5" s="118"/>
      <c r="E5" s="118"/>
      <c r="F5" s="118"/>
      <c r="G5" s="144" t="s">
        <v>670</v>
      </c>
      <c r="H5" s="118" t="s">
        <v>647</v>
      </c>
    </row>
    <row r="6" spans="1:8" s="177" customFormat="1" ht="41.25" customHeight="1" x14ac:dyDescent="0.25">
      <c r="A6" s="191" t="s">
        <v>648</v>
      </c>
      <c r="B6" s="311" t="s">
        <v>257</v>
      </c>
      <c r="C6" s="311"/>
      <c r="D6" s="118"/>
      <c r="E6" s="118"/>
      <c r="F6" s="118"/>
      <c r="G6" s="194">
        <f>G7</f>
        <v>9072.2000000000007</v>
      </c>
      <c r="H6" s="287" t="s">
        <v>825</v>
      </c>
    </row>
    <row r="7" spans="1:8" s="177" customFormat="1" ht="39" customHeight="1" x14ac:dyDescent="0.25">
      <c r="A7" s="191" t="s">
        <v>824</v>
      </c>
      <c r="B7" s="186" t="s">
        <v>258</v>
      </c>
      <c r="C7" s="197"/>
      <c r="D7" s="180"/>
      <c r="E7" s="180"/>
      <c r="F7" s="180"/>
      <c r="G7" s="195">
        <f>G8</f>
        <v>9072.2000000000007</v>
      </c>
      <c r="H7" s="287"/>
    </row>
    <row r="8" spans="1:8" s="177" customFormat="1" ht="47.25" customHeight="1" x14ac:dyDescent="0.25">
      <c r="A8" s="191"/>
      <c r="B8" s="198" t="s">
        <v>682</v>
      </c>
      <c r="C8" s="197"/>
      <c r="D8" s="180"/>
      <c r="E8" s="180"/>
      <c r="F8" s="180"/>
      <c r="G8" s="196">
        <v>9072.2000000000007</v>
      </c>
      <c r="H8" s="287"/>
    </row>
    <row r="9" spans="1:8" ht="44.25" customHeight="1" x14ac:dyDescent="0.25">
      <c r="A9" s="191" t="s">
        <v>749</v>
      </c>
      <c r="B9" s="186" t="s">
        <v>123</v>
      </c>
      <c r="C9" s="197"/>
      <c r="D9" s="180"/>
      <c r="E9" s="180"/>
      <c r="F9" s="180"/>
      <c r="G9" s="181"/>
      <c r="H9" s="287"/>
    </row>
    <row r="10" spans="1:8" ht="36.75" customHeight="1" x14ac:dyDescent="0.25">
      <c r="A10" s="192" t="s">
        <v>750</v>
      </c>
      <c r="B10" s="186" t="s">
        <v>124</v>
      </c>
      <c r="C10" s="199"/>
      <c r="D10" s="182"/>
      <c r="E10" s="182"/>
      <c r="F10" s="182"/>
      <c r="G10" s="188">
        <f>G11+G12</f>
        <v>-9072.2000000000007</v>
      </c>
      <c r="H10" s="287"/>
    </row>
    <row r="11" spans="1:8" ht="54.75" customHeight="1" x14ac:dyDescent="0.25">
      <c r="A11" s="192"/>
      <c r="B11" s="198" t="s">
        <v>682</v>
      </c>
      <c r="C11" s="199"/>
      <c r="D11" s="182"/>
      <c r="E11" s="182"/>
      <c r="F11" s="182"/>
      <c r="G11" s="184">
        <v>-18144.400000000001</v>
      </c>
      <c r="H11" s="287"/>
    </row>
    <row r="12" spans="1:8" ht="20.25" customHeight="1" x14ac:dyDescent="0.25">
      <c r="A12" s="192" t="s">
        <v>787</v>
      </c>
      <c r="B12" s="186" t="s">
        <v>137</v>
      </c>
      <c r="C12" s="199"/>
      <c r="D12" s="182"/>
      <c r="E12" s="182"/>
      <c r="F12" s="182"/>
      <c r="G12" s="183">
        <f>G13</f>
        <v>9072.2000000000007</v>
      </c>
      <c r="H12" s="287"/>
    </row>
    <row r="13" spans="1:8" s="177" customFormat="1" ht="112.5" customHeight="1" x14ac:dyDescent="0.25">
      <c r="A13" s="193"/>
      <c r="B13" s="198" t="s">
        <v>682</v>
      </c>
      <c r="C13" s="199"/>
      <c r="D13" s="182"/>
      <c r="E13" s="182"/>
      <c r="F13" s="182"/>
      <c r="G13" s="184">
        <v>9072.2000000000007</v>
      </c>
      <c r="H13" s="287"/>
    </row>
    <row r="14" spans="1:8" s="178" customFormat="1" ht="36" customHeight="1" x14ac:dyDescent="0.25">
      <c r="A14" s="192" t="s">
        <v>750</v>
      </c>
      <c r="B14" s="186" t="s">
        <v>124</v>
      </c>
      <c r="C14" s="199"/>
      <c r="D14" s="182"/>
      <c r="E14" s="182"/>
      <c r="F14" s="182"/>
      <c r="G14" s="203">
        <f>G15</f>
        <v>694.4</v>
      </c>
      <c r="H14" s="287" t="s">
        <v>832</v>
      </c>
    </row>
    <row r="15" spans="1:8" s="178" customFormat="1" ht="35.25" customHeight="1" x14ac:dyDescent="0.25">
      <c r="A15" s="193"/>
      <c r="B15" s="56" t="s">
        <v>771</v>
      </c>
      <c r="C15" s="199"/>
      <c r="D15" s="182"/>
      <c r="E15" s="182"/>
      <c r="F15" s="182"/>
      <c r="G15" s="184">
        <v>694.4</v>
      </c>
      <c r="H15" s="287"/>
    </row>
    <row r="16" spans="1:8" s="200" customFormat="1" ht="29.25" customHeight="1" x14ac:dyDescent="0.25">
      <c r="A16" s="193" t="s">
        <v>329</v>
      </c>
      <c r="B16" s="186" t="s">
        <v>140</v>
      </c>
      <c r="C16" s="199"/>
      <c r="D16" s="182"/>
      <c r="E16" s="182"/>
      <c r="F16" s="182"/>
      <c r="G16" s="203">
        <f>G17</f>
        <v>16000</v>
      </c>
      <c r="H16" s="288" t="s">
        <v>843</v>
      </c>
    </row>
    <row r="17" spans="1:8" s="200" customFormat="1" ht="27.75" customHeight="1" x14ac:dyDescent="0.25">
      <c r="A17" s="193" t="s">
        <v>326</v>
      </c>
      <c r="B17" s="186" t="s">
        <v>141</v>
      </c>
      <c r="C17" s="199"/>
      <c r="D17" s="182"/>
      <c r="E17" s="182"/>
      <c r="F17" s="182"/>
      <c r="G17" s="203">
        <f>G18</f>
        <v>16000</v>
      </c>
      <c r="H17" s="289"/>
    </row>
    <row r="18" spans="1:8" s="200" customFormat="1" ht="51.75" customHeight="1" x14ac:dyDescent="0.25">
      <c r="A18" s="193"/>
      <c r="B18" s="56" t="s">
        <v>590</v>
      </c>
      <c r="C18" s="199"/>
      <c r="D18" s="182"/>
      <c r="E18" s="182"/>
      <c r="F18" s="182"/>
      <c r="G18" s="184">
        <v>16000</v>
      </c>
      <c r="H18" s="290"/>
    </row>
    <row r="19" spans="1:8" s="185" customFormat="1" ht="32.25" customHeight="1" x14ac:dyDescent="0.25">
      <c r="A19" s="189"/>
      <c r="B19" s="190" t="s">
        <v>355</v>
      </c>
      <c r="C19" s="189"/>
      <c r="D19" s="189"/>
      <c r="E19" s="189"/>
      <c r="F19" s="189"/>
      <c r="G19" s="188">
        <f>G6+G10+G14+G16</f>
        <v>16694.400000000001</v>
      </c>
      <c r="H19" s="202"/>
    </row>
  </sheetData>
  <mergeCells count="5">
    <mergeCell ref="B2:H2"/>
    <mergeCell ref="B6:C6"/>
    <mergeCell ref="H6:H13"/>
    <mergeCell ref="H14:H15"/>
    <mergeCell ref="H16:H18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свод 2012</vt:lpstr>
      <vt:lpstr>пр3</vt:lpstr>
      <vt:lpstr>пр4</vt:lpstr>
      <vt:lpstr>гр.6</vt:lpstr>
      <vt:lpstr>гр.7</vt:lpstr>
      <vt:lpstr>Гр. 8</vt:lpstr>
      <vt:lpstr>гр.9</vt:lpstr>
      <vt:lpstr>Гр.10</vt:lpstr>
      <vt:lpstr>гр.11</vt:lpstr>
      <vt:lpstr>гр.12</vt:lpstr>
      <vt:lpstr>'Гр. 8'!Заголовки_для_печати</vt:lpstr>
      <vt:lpstr>Гр.10!Заголовки_для_печати</vt:lpstr>
      <vt:lpstr>пр4!Заголовки_для_печати</vt:lpstr>
      <vt:lpstr>'свод 2012'!Заголовки_для_печати</vt:lpstr>
      <vt:lpstr>гр.11!Область_печати</vt:lpstr>
      <vt:lpstr>гр.12!Область_печати</vt:lpstr>
      <vt:lpstr>гр.6!Область_печати</vt:lpstr>
      <vt:lpstr>гр.7!Область_печати</vt:lpstr>
      <vt:lpstr>гр.9!Область_печати</vt:lpstr>
      <vt:lpstr>пр4!Область_печати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2012-07-06T06:32:59Z</dcterms:modified>
</cp:coreProperties>
</file>